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Stage 3 Design\"/>
    </mc:Choice>
  </mc:AlternateContent>
  <xr:revisionPtr revIDLastSave="0" documentId="13_ncr:1_{9BFB007E-8EE8-4D5A-9778-5D06B077DD61}" xr6:coauthVersionLast="47" xr6:coauthVersionMax="47" xr10:uidLastSave="{00000000-0000-0000-0000-000000000000}"/>
  <bookViews>
    <workbookView xWindow="-120" yWindow="-120" windowWidth="38640" windowHeight="21120"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5" l="1"/>
  <c r="I5" i="15"/>
  <c r="I4" i="15"/>
  <c r="L6" i="16"/>
  <c r="J62" i="14"/>
  <c r="J60" i="14"/>
  <c r="J61" i="14" s="1"/>
  <c r="J58" i="14"/>
  <c r="G56" i="14"/>
  <c r="J61" i="13"/>
  <c r="J59" i="13"/>
  <c r="G55" i="13"/>
  <c r="L4" i="16" s="1"/>
  <c r="J57" i="13"/>
  <c r="L167" i="13"/>
  <c r="M45" i="13"/>
  <c r="L45" i="13"/>
  <c r="C44" i="13"/>
  <c r="C45" i="13"/>
  <c r="C46" i="13"/>
  <c r="C47" i="13"/>
  <c r="C48" i="13"/>
  <c r="F44" i="13"/>
  <c r="F45" i="13"/>
  <c r="F42" i="13"/>
  <c r="L5" i="16"/>
  <c r="H6" i="16"/>
  <c r="H5" i="16"/>
  <c r="H4" i="16"/>
  <c r="J55" i="12"/>
  <c r="J56" i="12"/>
  <c r="E13" i="12" l="1"/>
  <c r="E13" i="13"/>
  <c r="J56" i="13" s="1"/>
  <c r="J58" i="12"/>
  <c r="J60" i="12" l="1"/>
  <c r="L56" i="13" l="1"/>
  <c r="I56" i="13" l="1"/>
  <c r="T71" i="13"/>
  <c r="C32" i="13" l="1"/>
  <c r="K48" i="14" l="1"/>
  <c r="K49" i="14"/>
  <c r="K50" i="14"/>
  <c r="J49" i="14"/>
  <c r="J50" i="14"/>
  <c r="J48" i="14"/>
  <c r="I49" i="14"/>
  <c r="I50" i="14"/>
  <c r="I48" i="14"/>
  <c r="H48" i="14"/>
  <c r="H49" i="14"/>
  <c r="H50" i="14"/>
  <c r="K47" i="14"/>
  <c r="H47" i="14"/>
  <c r="G47" i="14"/>
  <c r="G46" i="14"/>
  <c r="C32" i="12" l="1"/>
  <c r="E13" i="14"/>
  <c r="J57" i="14" s="1"/>
  <c r="C45" i="14"/>
  <c r="R30" i="14"/>
  <c r="C43" i="14"/>
  <c r="C44" i="14"/>
  <c r="C46" i="14"/>
  <c r="C47" i="14"/>
  <c r="C48" i="14"/>
  <c r="C49" i="14"/>
  <c r="C50" i="14"/>
  <c r="C43" i="13"/>
  <c r="C49" i="13"/>
  <c r="C50" i="13"/>
  <c r="K46" i="14"/>
  <c r="J46" i="14"/>
  <c r="I46" i="14"/>
  <c r="H46" i="14"/>
  <c r="S75" i="14" l="1"/>
  <c r="I57" i="14"/>
  <c r="F45" i="14"/>
  <c r="E46" i="14" s="1"/>
  <c r="C32" i="14"/>
  <c r="K44" i="13" l="1"/>
  <c r="E42" i="13"/>
  <c r="D37" i="13"/>
  <c r="K42" i="12" l="1"/>
  <c r="K43" i="12"/>
  <c r="K44" i="12"/>
  <c r="K45" i="12"/>
  <c r="K46"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Q68" i="14" s="1"/>
  <c r="M68" i="14"/>
  <c r="G58" i="14" s="1"/>
  <c r="L68"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R31" i="14" s="1"/>
  <c r="F31"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F44" i="14" s="1"/>
  <c r="G11" i="14"/>
  <c r="X10" i="14"/>
  <c r="W10" i="14"/>
  <c r="S10" i="14"/>
  <c r="F43" i="14" s="1"/>
  <c r="E44" i="14" s="1"/>
  <c r="X9" i="14"/>
  <c r="W9" i="14"/>
  <c r="S9" i="14"/>
  <c r="R10" i="14" s="1"/>
  <c r="A6" i="14"/>
  <c r="C33" i="13"/>
  <c r="D38" i="13"/>
  <c r="J42" i="13"/>
  <c r="J43" i="13"/>
  <c r="J44" i="13"/>
  <c r="J45" i="13"/>
  <c r="J46" i="13"/>
  <c r="J47" i="13"/>
  <c r="J48" i="13"/>
  <c r="J49" i="13"/>
  <c r="J50" i="13"/>
  <c r="J41" i="13"/>
  <c r="G50" i="13"/>
  <c r="H50" i="13"/>
  <c r="I50" i="13"/>
  <c r="K50" i="13"/>
  <c r="G46" i="13"/>
  <c r="H46" i="13"/>
  <c r="I46" i="13"/>
  <c r="K46" i="13"/>
  <c r="Q72" i="14" l="1"/>
  <c r="G61" i="14" s="1"/>
  <c r="I61" i="14" s="1"/>
  <c r="I58" i="14"/>
  <c r="S76" i="14"/>
  <c r="I55" i="12"/>
  <c r="C33" i="12"/>
  <c r="E45" i="14"/>
  <c r="R13" i="14"/>
  <c r="L43" i="14"/>
  <c r="L44" i="14" s="1"/>
  <c r="E33" i="14"/>
  <c r="M43" i="14"/>
  <c r="M44" i="14" s="1"/>
  <c r="F42" i="14"/>
  <c r="E43" i="14" s="1"/>
  <c r="R15" i="14"/>
  <c r="R12" i="14"/>
  <c r="R16" i="14"/>
  <c r="R11" i="14"/>
  <c r="T68" i="14"/>
  <c r="G62" i="14" s="1"/>
  <c r="I62" i="14" s="1"/>
  <c r="C33" i="14"/>
  <c r="P32" i="14" s="1"/>
  <c r="D32" i="14"/>
  <c r="D33" i="14" s="1"/>
  <c r="R14" i="14"/>
  <c r="G60" i="14"/>
  <c r="I60" i="14" s="1"/>
  <c r="D31" i="14"/>
  <c r="L42" i="14"/>
  <c r="E31" i="14"/>
  <c r="E18" i="13"/>
  <c r="F33" i="14" l="1"/>
  <c r="Q32" i="14" s="1"/>
  <c r="P33" i="14"/>
  <c r="R33" i="14" s="1"/>
  <c r="R32" i="14"/>
  <c r="Q31" i="14"/>
  <c r="J60" i="13"/>
  <c r="G44" i="13"/>
  <c r="H44" i="13"/>
  <c r="H45" i="13" s="1"/>
  <c r="I44" i="13"/>
  <c r="I45" i="13" s="1"/>
  <c r="K45" i="13"/>
  <c r="G47" i="13"/>
  <c r="H47" i="13"/>
  <c r="I47" i="13"/>
  <c r="K47" i="13"/>
  <c r="G48" i="13"/>
  <c r="H48" i="13"/>
  <c r="I48" i="13"/>
  <c r="K48" i="13"/>
  <c r="G49" i="13"/>
  <c r="H49" i="13"/>
  <c r="I49" i="13"/>
  <c r="K49" i="13"/>
  <c r="E45" i="13"/>
  <c r="C42" i="13"/>
  <c r="S10" i="13"/>
  <c r="S11" i="13"/>
  <c r="S12" i="13"/>
  <c r="S13" i="13"/>
  <c r="F47" i="13" s="1"/>
  <c r="S14" i="13"/>
  <c r="S15" i="13"/>
  <c r="S16" i="13"/>
  <c r="F50" i="13" s="1"/>
  <c r="S9" i="13"/>
  <c r="R10" i="13" s="1"/>
  <c r="S9" i="12"/>
  <c r="X16" i="13"/>
  <c r="W16" i="13"/>
  <c r="X15" i="13"/>
  <c r="W15" i="13"/>
  <c r="X14" i="13"/>
  <c r="W14" i="13"/>
  <c r="X13" i="13"/>
  <c r="W13" i="13"/>
  <c r="X12" i="13"/>
  <c r="W12" i="13"/>
  <c r="R13" i="13"/>
  <c r="X11" i="13"/>
  <c r="W11" i="13"/>
  <c r="X10" i="13"/>
  <c r="W10" i="13"/>
  <c r="X9" i="13"/>
  <c r="W9" i="13"/>
  <c r="O167" i="13"/>
  <c r="N167" i="13"/>
  <c r="M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G57" i="13" l="1"/>
  <c r="I57" i="13" s="1"/>
  <c r="Q71" i="13"/>
  <c r="G60" i="13" s="1"/>
  <c r="I60" i="13" s="1"/>
  <c r="Q67" i="13"/>
  <c r="G59" i="13" s="1"/>
  <c r="I59" i="13" s="1"/>
  <c r="R16" i="13"/>
  <c r="F49" i="13"/>
  <c r="E50" i="13" s="1"/>
  <c r="R15" i="13"/>
  <c r="F48" i="13"/>
  <c r="E49" i="13" s="1"/>
  <c r="F46" i="13"/>
  <c r="E47" i="13" s="1"/>
  <c r="E43" i="13"/>
  <c r="F43" i="13"/>
  <c r="E44"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G56" i="12" l="1"/>
  <c r="I56" i="12" s="1"/>
  <c r="Q66" i="12"/>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<sst xmlns="http://schemas.openxmlformats.org/spreadsheetml/2006/main" count="687" uniqueCount="192">
  <si>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</si>
  <si>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</si>
  <si>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</si>
  <si>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</si>
  <si>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</si>
  <si>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</si>
  <si>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</si>
  <si>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</si>
  <si>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</si>
  <si>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</si>
  <si>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</si>
  <si>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</si>
  <si>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</si>
  <si>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</si>
  <si>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</si>
  <si>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</si>
  <si>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</si>
  <si>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</si>
  <si>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</si>
  <si>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</si>
  <si>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</si>
  <si>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</si>
  <si>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</si>
  <si>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</si>
  <si>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</si>
  <si>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</si>
  <si>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</si>
  <si>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</si>
  <si>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</si>
  <si>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</si>
  <si>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</si>
  <si>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</si>
  <si>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</si>
  <si>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</si>
  <si>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</si>
  <si>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</si>
  <si>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</si>
  <si>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</si>
  <si>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</si>
  <si>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</si>
  <si>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</si>
  <si>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</si>
  <si>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</si>
  <si>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</si>
  <si>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</si>
  <si>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</si>
  <si>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</si>
  <si>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</si>
  <si>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</si>
  <si>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</si>
  <si>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</si>
  <si>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</si>
  <si>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</si>
  <si>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</si>
  <si>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</si>
  <si>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</si>
  <si>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</si>
  <si>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</si>
  <si>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</si>
  <si>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</si>
  <si>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</si>
  <si>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</si>
  <si>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</si>
  <si>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</si>
  <si>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</si>
  <si>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</si>
  <si>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</si>
  <si>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</si>
  <si>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</si>
  <si>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</si>
  <si>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</si>
  <si>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</si>
  <si>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</si>
  <si>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</si>
  <si>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</si>
  <si>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</si>
  <si>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</si>
  <si>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</si>
  <si>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</si>
  <si>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</si>
  <si>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</si>
  <si>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</si>
  <si>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</si>
  <si>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</si>
  <si>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</si>
  <si>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</si>
  <si>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</si>
  <si>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</si>
  <si>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</si>
  <si>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</si>
  <si>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</si>
  <si>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</si>
  <si>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</si>
  <si>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</si>
  <si>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</si>
  <si>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</si>
  <si>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</si>
  <si>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</si>
  <si>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</si>
  <si>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</si>
  <si>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</si>
  <si>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</si>
  <si>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</si>
  <si>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</si>
  <si>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</si>
  <si>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</si>
  <si>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</si>
  <si>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</si>
  <si>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</si>
  <si>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</si>
  <si>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</si>
  <si>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</si>
  <si>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</si>
  <si>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</si>
  <si>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</si>
  <si>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</si>
  <si>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</si>
  <si>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</si>
  <si>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</si>
  <si>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</si>
  <si>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</si>
  <si>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</si>
  <si>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</si>
  <si>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</si>
  <si>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</si>
  <si>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</si>
  <si>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</si>
  <si>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</si>
  <si>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</si>
  <si>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</si>
  <si>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</si>
  <si>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</si>
  <si>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</si>
  <si>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</si>
  <si>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</si>
  <si>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</si>
  <si>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</si>
  <si>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</si>
  <si>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</si>
  <si>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</si>
  <si>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</si>
  <si>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</si>
  <si>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</si>
  <si>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</si>
  <si>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</si>
  <si>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</si>
  <si>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</si>
  <si>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</si>
  <si>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</si>
  <si>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</si>
  <si>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</si>
  <si>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</si>
  <si>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</si>
  <si>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</si>
  <si>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</si>
  <si>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</si>
  <si>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</si>
  <si>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</si>
  <si>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</si>
  <si>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</si>
  <si>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</si>
  <si>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</si>
  <si>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</si>
  <si>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</si>
  <si>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</si>
  <si>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</si>
  <si>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</si>
  <si>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</si>
  <si>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</si>
  <si>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</si>
  <si>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</si>
  <si>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</si>
  <si>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</si>
  <si>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</si>
  <si>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</si>
  <si>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</si>
  <si>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</si>
  <si>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</si>
  <si>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</si>
  <si>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</si>
  <si>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</si>
  <si>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</si>
  <si>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</si>
  <si>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</si>
  <si>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</si>
  <si>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</si>
  <si>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</si>
  <si>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</si>
  <si>
    <t>Shoring design - The "maximum retained height" from the plans (12.0', 11.53', 12.0') exceeds the design height in the shorting calculations (9.64', 10.72', 9.49').</t>
  </si>
  <si>
    <t>ee</t>
  </si>
  <si>
    <t>NZ 40</t>
  </si>
  <si>
    <t>PZ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</si>
</sst>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9"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86">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15" fillId="0" borderId="0" xfId="0" applyNumberFormat="1" applyFont="1"/>
    <xf numFmtId="0" fontId="25" fillId="2" borderId="0" xfId="0" applyFont="1" applyFill="1" applyAlignment="1">
      <alignment horizontal="center" vertical="center"/>
    </xf>
    <xf numFmtId="2" fontId="26" fillId="2" borderId="0" xfId="0" applyNumberFormat="1" applyFont="1" applyFill="1" applyAlignment="1">
      <alignment horizontal="center"/>
    </xf>
    <xf numFmtId="0" fontId="13" fillId="2" borderId="0" xfId="0" applyFont="1" applyFill="1"/>
    <xf numFmtId="2" fontId="0" fillId="2" borderId="24" xfId="0" applyNumberFormat="1" applyFill="1" applyBorder="1" applyAlignment="1">
      <alignment horizontal="center" vertical="center"/>
    </xf>
    <xf numFmtId="165" fontId="26" fillId="2" borderId="0" xfId="0" applyNumberFormat="1" applyFont="1" applyFill="1" applyAlignment="1">
      <alignment horizontal="center"/>
    </xf>
    <xf numFmtId="2" fontId="25" fillId="2" borderId="0" xfId="0" applyNumberFormat="1" applyFont="1" applyFill="1" applyAlignment="1">
      <alignment horizontal="center" vertical="center"/>
    </xf>
    <xf numFmtId="2" fontId="28" fillId="2" borderId="24" xfId="0" applyNumberFormat="1" applyFont="1" applyFill="1" applyBorder="1" applyAlignment="1">
      <alignment horizontal="center" vertical="center"/>
    </xf>
    <xf numFmtId="2" fontId="28" fillId="2" borderId="42" xfId="0" applyNumberFormat="1" applyFont="1" applyFill="1" applyBorder="1" applyAlignment="1">
      <alignment horizontal="center" vertical="center"/>
    </xf>
    <xf numFmtId="0" fontId="28" fillId="2" borderId="41" xfId="0" applyFont="1" applyFill="1" applyBorder="1" applyAlignment="1">
      <alignment horizontal="center" vertical="center"/>
    </xf>
    <xf numFmtId="0" fontId="28" fillId="2" borderId="24" xfId="0" applyFont="1" applyFill="1" applyBorder="1" applyAlignment="1">
      <alignment horizontal="center" vertical="center"/>
    </xf>
    <xf numFmtId="165" fontId="28" fillId="2" borderId="42" xfId="0" applyNumberFormat="1" applyFont="1" applyFill="1" applyBorder="1" applyAlignment="1">
      <alignment horizontal="center" vertical="center"/>
    </xf>
    <xf numFmtId="0" fontId="28" fillId="2" borderId="42" xfId="0" applyFont="1" applyFill="1" applyBorder="1" applyAlignment="1">
      <alignment horizontal="center" vertical="center"/>
    </xf>
    <xf numFmtId="0" fontId="28" fillId="2" borderId="4" xfId="0" applyFont="1" applyFill="1" applyBorder="1" applyAlignment="1">
      <alignment horizontal="center" vertical="center"/>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0" fillId="0" borderId="21" xfId="0" applyBorder="1" applyAlignment="1">
      <alignment horizontal="center" vertical="center"/>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889.86240923073103</c:v>
                </c:pt>
                <c:pt idx="3" formatCode="General">
                  <c:v>0</c:v>
                </c:pt>
              </c:numCache>
            </c:numRef>
          </c:xVal>
          <c:yVal>
            <c:numRef>
              <c:f>'Wall-1 RA'!$P$30:$P$33</c:f>
              <c:numCache>
                <c:formatCode>0.00</c:formatCode>
                <c:ptCount val="4"/>
                <c:pt idx="0" formatCode="General">
                  <c:v>0</c:v>
                </c:pt>
                <c:pt idx="1">
                  <c:v>0</c:v>
                </c:pt>
                <c:pt idx="2">
                  <c:v>12.197000000000003</c:v>
                </c:pt>
                <c:pt idx="3">
                  <c:v>12.197000000000003</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749.26809643728075</c:v>
                </c:pt>
                <c:pt idx="3" formatCode="General">
                  <c:v>0</c:v>
                </c:pt>
              </c:numCache>
            </c:numRef>
          </c:xVal>
          <c:yVal>
            <c:numRef>
              <c:f>'Wall-2 SW WW'!$P$30:$P$33</c:f>
              <c:numCache>
                <c:formatCode>0.00</c:formatCode>
                <c:ptCount val="4"/>
                <c:pt idx="0" formatCode="General">
                  <c:v>0</c:v>
                </c:pt>
                <c:pt idx="1">
                  <c:v>0</c:v>
                </c:pt>
                <c:pt idx="2">
                  <c:v>11.529999999999973</c:v>
                </c:pt>
                <c:pt idx="3">
                  <c:v>11.529999999999973</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737.34257706860251</c:v>
                </c:pt>
                <c:pt idx="3" formatCode="General">
                  <c:v>0</c:v>
                </c:pt>
              </c:numCache>
            </c:numRef>
          </c:xVal>
          <c:yVal>
            <c:numRef>
              <c:f>'Wall-3 FA'!$P$30:$P$33</c:f>
              <c:numCache>
                <c:formatCode>0.00</c:formatCode>
                <c:ptCount val="4"/>
                <c:pt idx="0" formatCode="General">
                  <c:v>0</c:v>
                </c:pt>
                <c:pt idx="1">
                  <c:v>0</c:v>
                </c:pt>
                <c:pt idx="2">
                  <c:v>11.986999999999966</c:v>
                </c:pt>
                <c:pt idx="3">
                  <c:v>11.986999999999966</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jpe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twoCellAnchor editAs="oneCell">
    <xdr:from>
      <xdr:col>10</xdr:col>
      <xdr:colOff>246530</xdr:colOff>
      <xdr:row>6</xdr:row>
      <xdr:rowOff>0</xdr:rowOff>
    </xdr:from>
    <xdr:to>
      <xdr:col>13</xdr:col>
      <xdr:colOff>46271</xdr:colOff>
      <xdr:row>20</xdr:row>
      <xdr:rowOff>174628</xdr:rowOff>
    </xdr:to>
    <xdr:pic>
      <xdr:nvPicPr>
        <xdr:cNvPr id="2" name="Picture 1">
          <a:extLst>
            <a:ext uri="{FF2B5EF4-FFF2-40B4-BE49-F238E27FC236}">
              <a16:creationId xmlns:a16="http://schemas.microsoft.com/office/drawing/2014/main" id="{D556B392-BFA7-4338-2135-DAB0A28E2069}"/>
            </a:ext>
          </a:extLst>
        </xdr:cNvPr>
        <xdr:cNvPicPr>
          <a:picLocks noChangeAspect="1"/>
        </xdr:cNvPicPr>
      </xdr:nvPicPr>
      <xdr:blipFill>
        <a:blip xmlns:r="http://schemas.openxmlformats.org/officeDocument/2006/relationships" r:embed="rId5"/>
        <a:stretch>
          <a:fillRect/>
        </a:stretch>
      </xdr:blipFill>
      <xdr:spPr>
        <a:xfrm>
          <a:off x="7552765" y="997324"/>
          <a:ext cx="2343477" cy="2695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10</xdr:col>
      <xdr:colOff>381001</xdr:colOff>
      <xdr:row>6</xdr:row>
      <xdr:rowOff>56028</xdr:rowOff>
    </xdr:from>
    <xdr:to>
      <xdr:col>14</xdr:col>
      <xdr:colOff>733428</xdr:colOff>
      <xdr:row>21</xdr:row>
      <xdr:rowOff>70680</xdr:rowOff>
    </xdr:to>
    <xdr:pic>
      <xdr:nvPicPr>
        <xdr:cNvPr id="2" name="Picture 1">
          <a:extLst>
            <a:ext uri="{FF2B5EF4-FFF2-40B4-BE49-F238E27FC236}">
              <a16:creationId xmlns:a16="http://schemas.microsoft.com/office/drawing/2014/main" id="{A083FD4D-C643-811A-9D55-57B6C4C2AA21}"/>
            </a:ext>
          </a:extLst>
        </xdr:cNvPr>
        <xdr:cNvPicPr>
          <a:picLocks noChangeAspect="1"/>
        </xdr:cNvPicPr>
      </xdr:nvPicPr>
      <xdr:blipFill>
        <a:blip xmlns:r="http://schemas.openxmlformats.org/officeDocument/2006/relationships" r:embed="rId5"/>
        <a:stretch>
          <a:fillRect/>
        </a:stretch>
      </xdr:blipFill>
      <xdr:spPr>
        <a:xfrm>
          <a:off x="7687236" y="1053352"/>
          <a:ext cx="3915898" cy="2715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8</xdr:col>
      <xdr:colOff>486833</xdr:colOff>
      <xdr:row>7</xdr:row>
      <xdr:rowOff>127000</xdr:rowOff>
    </xdr:from>
    <xdr:to>
      <xdr:col>14</xdr:col>
      <xdr:colOff>496007</xdr:colOff>
      <xdr:row>16</xdr:row>
      <xdr:rowOff>117700</xdr:rowOff>
    </xdr:to>
    <xdr:pic>
      <xdr:nvPicPr>
        <xdr:cNvPr id="2" name="Picture 1">
          <a:extLst>
            <a:ext uri="{FF2B5EF4-FFF2-40B4-BE49-F238E27FC236}">
              <a16:creationId xmlns:a16="http://schemas.microsoft.com/office/drawing/2014/main" id="{5D9954F6-1ED3-C249-BE7C-BA0F7B6F278D}"/>
            </a:ext>
          </a:extLst>
        </xdr:cNvPr>
        <xdr:cNvPicPr>
          <a:picLocks noChangeAspect="1"/>
        </xdr:cNvPicPr>
      </xdr:nvPicPr>
      <xdr:blipFill>
        <a:blip xmlns:r="http://schemas.openxmlformats.org/officeDocument/2006/relationships" r:embed="rId5"/>
        <a:stretch>
          <a:fillRect/>
        </a:stretch>
      </xdr:blipFill>
      <xdr:spPr>
        <a:xfrm>
          <a:off x="6328833" y="1322917"/>
          <a:ext cx="5068007" cy="1609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295275</xdr:colOff>
      <xdr:row>0</xdr:row>
      <xdr:rowOff>0</xdr:rowOff>
    </xdr:from>
    <xdr:to>
      <xdr:col>26</xdr:col>
      <xdr:colOff>182093</xdr:colOff>
      <xdr:row>45</xdr:row>
      <xdr:rowOff>93857</xdr:rowOff>
    </xdr:to>
    <xdr:grpSp>
      <xdr:nvGrpSpPr>
        <xdr:cNvPr id="2" name="Group 1">
          <a:extLst>
            <a:ext uri="{FF2B5EF4-FFF2-40B4-BE49-F238E27FC236}">
              <a16:creationId xmlns:a16="http://schemas.microsoft.com/office/drawing/2014/main" id="{5DD31704-3CE6-4DD4-926B-2EBA43BAC465}"/>
            </a:ext>
          </a:extLst>
        </xdr:cNvPr>
        <xdr:cNvGrpSpPr/>
      </xdr:nvGrpSpPr>
      <xdr:grpSpPr>
        <a:xfrm>
          <a:off x="12049125" y="0"/>
          <a:ext cx="8116418" cy="8818757"/>
          <a:chOff x="13650696" y="3838240"/>
          <a:chExt cx="8136589" cy="8504992"/>
        </a:xfrm>
      </xdr:grpSpPr>
      <xdr:pic>
        <xdr:nvPicPr>
          <xdr:cNvPr id="4" name="Picture 3">
            <a:extLst>
              <a:ext uri="{FF2B5EF4-FFF2-40B4-BE49-F238E27FC236}">
                <a16:creationId xmlns:a16="http://schemas.microsoft.com/office/drawing/2014/main" id="{CFBFA282-7558-35E1-8BB4-CF6B84D1584B}"/>
              </a:ext>
            </a:extLst>
          </xdr:cNvPr>
          <xdr:cNvPicPr>
            <a:picLocks noChangeAspect="1"/>
          </xdr:cNvPicPr>
        </xdr:nvPicPr>
        <xdr:blipFill>
          <a:blip xmlns:r="http://schemas.openxmlformats.org/officeDocument/2006/relationships" r:embed="rId1"/>
          <a:stretch>
            <a:fillRect/>
          </a:stretch>
        </xdr:blipFill>
        <xdr:spPr>
          <a:xfrm>
            <a:off x="13650696" y="3838240"/>
            <a:ext cx="8136589" cy="4310677"/>
          </a:xfrm>
          <a:prstGeom prst="rect">
            <a:avLst/>
          </a:prstGeom>
        </xdr:spPr>
      </xdr:pic>
      <xdr:pic>
        <xdr:nvPicPr>
          <xdr:cNvPr id="5" name="Picture 4">
            <a:extLst>
              <a:ext uri="{FF2B5EF4-FFF2-40B4-BE49-F238E27FC236}">
                <a16:creationId xmlns:a16="http://schemas.microsoft.com/office/drawing/2014/main" id="{2C413C2A-12E0-ED32-F707-A795C2F700A0}"/>
              </a:ext>
            </a:extLst>
          </xdr:cNvPr>
          <xdr:cNvPicPr>
            <a:picLocks noChangeAspect="1"/>
          </xdr:cNvPicPr>
        </xdr:nvPicPr>
        <xdr:blipFill>
          <a:blip xmlns:r="http://schemas.openxmlformats.org/officeDocument/2006/relationships" r:embed="rId2"/>
          <a:stretch>
            <a:fillRect/>
          </a:stretch>
        </xdr:blipFill>
        <xdr:spPr>
          <a:xfrm>
            <a:off x="13653247" y="8149083"/>
            <a:ext cx="8127270" cy="41941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69"/>
  <sheetViews>
    <sheetView view="pageBreakPreview" zoomScale="85" zoomScaleNormal="85" zoomScaleSheetLayoutView="85" workbookViewId="0">
      <selection activeCell="J59" sqref="J59:J61"/>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73" t="s">
        <v>185</v>
      </c>
      <c r="L4" s="173"/>
      <c r="M4" s="173"/>
      <c r="N4" s="173"/>
      <c r="O4" s="173"/>
    </row>
    <row r="5" spans="1:28" s="12" customFormat="1" ht="12.75" x14ac:dyDescent="0.2"/>
    <row r="6" spans="1:28" s="12" customFormat="1" ht="13.5" thickBot="1" x14ac:dyDescent="0.25">
      <c r="A6" s="29" t="str">
        <f>K4</f>
        <v>Temporary Shoring 1  at Rear Abutment</v>
      </c>
      <c r="B6" s="29"/>
      <c r="C6" s="29"/>
      <c r="D6" s="29"/>
      <c r="E6" s="29"/>
      <c r="F6" s="29"/>
      <c r="G6" s="29"/>
      <c r="H6" s="29"/>
      <c r="I6" s="29"/>
      <c r="J6" s="29"/>
      <c r="K6" s="30"/>
      <c r="L6" s="30"/>
      <c r="M6" s="30"/>
      <c r="N6" s="30"/>
      <c r="O6" s="30"/>
    </row>
    <row r="7" spans="1:28" ht="15" thickTop="1" x14ac:dyDescent="0.2">
      <c r="A7" s="67"/>
      <c r="Q7" s="157" t="s">
        <v>66</v>
      </c>
      <c r="R7" s="158"/>
      <c r="S7" s="158"/>
      <c r="T7" s="158"/>
      <c r="U7" s="158"/>
      <c r="V7" s="158"/>
      <c r="W7" s="158"/>
      <c r="X7" s="158"/>
      <c r="Y7" s="158"/>
      <c r="Z7" s="158"/>
      <c r="AA7" s="158"/>
      <c r="AB7" s="158"/>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(SIN(RADIANS(90+U9))^2)/((SIN(RADIANS(90))^2)*SIN(RADIANS(90-0))*(1+SQRT(SIN(RADIANS(U9+0))*SIN(RADIANS(U9-$E$16))/SIN(RADIANS(90-0))/SIN(RADIANS($E$16+90))))^2)</f>
        <v>0.42173022210258337</v>
      </c>
      <c r="X9" s="70">
        <f t="shared" ref="X9:X16" si="0">(SIN(RADIANS(90+U9))^2)/((SIN(RADIANS(90))^2)*SIN(RADIANS(90-0))*(1+SQRT(SIN(RADIANS(U9+0))*SIN(RADIANS(U9-$E$16))/SIN(RADIANS(90-0))/SIN(RADIANS($E$16+90))))^2)</f>
        <v>0.42173022210258337</v>
      </c>
      <c r="Y9" s="71">
        <v>750</v>
      </c>
      <c r="Z9" s="103">
        <v>1.4999999999999999E-2</v>
      </c>
      <c r="AA9" s="71">
        <v>80</v>
      </c>
      <c r="AB9" s="71" t="s">
        <v>143</v>
      </c>
    </row>
    <row r="10" spans="1:28" x14ac:dyDescent="0.2">
      <c r="D10" s="1" t="s">
        <v>36</v>
      </c>
      <c r="E10" s="142">
        <v>943.47699999999998</v>
      </c>
      <c r="F10" t="s">
        <v>0</v>
      </c>
      <c r="Q10" s="70">
        <v>2</v>
      </c>
      <c r="R10" s="70">
        <f>S9</f>
        <v>940.2</v>
      </c>
      <c r="S10" s="70">
        <f t="shared" ref="S10:S16" si="1">$R$9-T10</f>
        <v>935.2</v>
      </c>
      <c r="T10" s="70">
        <v>8.5</v>
      </c>
      <c r="U10" s="69" t="s">
        <v>65</v>
      </c>
      <c r="V10" s="69">
        <v>124</v>
      </c>
      <c r="W10" s="70" t="e">
        <f t="shared" ref="W10:W16" si="2">(SIN(RADIANS(90+U10))^2)/((SIN(RADIANS(90))^2)*SIN(RADIANS(90-0))*(1+SQRT(SIN(RADIANS(U10+0))*SIN(RADIANS(U10-$E$16))/SIN(RADIANS(90-0))/SIN(RADIANS($E$16+90))))^2)</f>
        <v>#VALUE!</v>
      </c>
      <c r="X10" s="70" t="e">
        <f t="shared" si="0"/>
        <v>#VALUE!</v>
      </c>
      <c r="Y10" s="71">
        <v>750</v>
      </c>
      <c r="Z10" s="103">
        <v>1.4999999999999999E-2</v>
      </c>
      <c r="AA10" s="71">
        <v>80</v>
      </c>
      <c r="AB10" s="71" t="s">
        <v>143</v>
      </c>
    </row>
    <row r="11" spans="1:28" x14ac:dyDescent="0.2">
      <c r="D11" s="1" t="s">
        <v>37</v>
      </c>
      <c r="E11" s="108">
        <v>931.28</v>
      </c>
      <c r="F11" t="s">
        <v>0</v>
      </c>
      <c r="Q11" s="70">
        <v>3</v>
      </c>
      <c r="R11" s="70">
        <f t="shared" ref="R11:R16"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
      <c r="D13" s="1" t="s">
        <v>1</v>
      </c>
      <c r="E13" s="33">
        <f>(E10-E11)</f>
        <v>12.197000000000003</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144</v>
      </c>
    </row>
    <row r="15" spans="1:28" x14ac:dyDescent="0.2">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144</v>
      </c>
    </row>
    <row r="16" spans="1:28" x14ac:dyDescent="0.2">
      <c r="D16" s="1" t="s">
        <v>86</v>
      </c>
      <c r="E16">
        <v>0</v>
      </c>
      <c r="Q16" s="70">
        <v>8</v>
      </c>
      <c r="R16" s="70">
        <f t="shared" si="3"/>
        <v>910.2</v>
      </c>
      <c r="S16" s="70">
        <f t="shared" si="1"/>
        <v>893.7</v>
      </c>
      <c r="T16" s="70">
        <v>50</v>
      </c>
      <c r="U16" s="69" t="s">
        <v>65</v>
      </c>
      <c r="V16" s="69">
        <v>131</v>
      </c>
      <c r="W16" s="70" t="e">
        <f t="shared" si="2"/>
        <v>#VALUE!</v>
      </c>
      <c r="X16" s="70" t="e">
        <f t="shared" si="0"/>
        <v>#VALUE!</v>
      </c>
      <c r="Y16" s="71">
        <v>4500</v>
      </c>
      <c r="Z16" s="103">
        <v>4.0000000000000001E-3</v>
      </c>
      <c r="AA16" s="71">
        <v>1500</v>
      </c>
      <c r="AB16" s="71" t="s">
        <v>144</v>
      </c>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2</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74" t="s">
        <v>21</v>
      </c>
      <c r="B25" s="175"/>
      <c r="C25" s="15" t="s">
        <v>25</v>
      </c>
      <c r="D25" s="18" t="s">
        <v>24</v>
      </c>
      <c r="E25" s="18" t="s">
        <v>39</v>
      </c>
      <c r="M25" s="67"/>
      <c r="N25" s="67"/>
      <c r="O25" s="67"/>
      <c r="P25" s="72"/>
      <c r="Q25" s="72"/>
      <c r="R25" s="67"/>
      <c r="S25" s="67"/>
      <c r="T25" s="73"/>
      <c r="U25" s="73"/>
      <c r="V25" s="73"/>
    </row>
    <row r="26" spans="1:28" x14ac:dyDescent="0.2">
      <c r="A26" s="176" t="s">
        <v>22</v>
      </c>
      <c r="B26" s="177"/>
      <c r="C26" s="63">
        <v>1</v>
      </c>
      <c r="D26" s="64">
        <v>1</v>
      </c>
      <c r="E26" s="64">
        <v>1</v>
      </c>
      <c r="M26" s="67"/>
      <c r="N26" s="67"/>
      <c r="O26" s="67"/>
      <c r="P26" s="72"/>
      <c r="Q26" s="72"/>
      <c r="R26" s="67"/>
      <c r="S26" s="67"/>
      <c r="T26" s="73"/>
      <c r="U26" s="73"/>
      <c r="V26" s="73"/>
    </row>
    <row r="27" spans="1:28" ht="15" thickBot="1" x14ac:dyDescent="0.25">
      <c r="A27" s="178" t="s">
        <v>23</v>
      </c>
      <c r="B27" s="179"/>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80" t="s">
        <v>21</v>
      </c>
      <c r="B30" s="181"/>
      <c r="C30" s="19" t="s">
        <v>14</v>
      </c>
      <c r="D30" s="60" t="s">
        <v>25</v>
      </c>
      <c r="E30" s="61" t="s">
        <v>24</v>
      </c>
      <c r="F30" s="61" t="s">
        <v>39</v>
      </c>
      <c r="P30">
        <v>0</v>
      </c>
      <c r="Q30">
        <v>0</v>
      </c>
    </row>
    <row r="31" spans="1:28" x14ac:dyDescent="0.2">
      <c r="A31" s="155" t="s">
        <v>17</v>
      </c>
      <c r="B31" s="156"/>
      <c r="C31" s="34">
        <v>0</v>
      </c>
      <c r="D31" s="109">
        <f>IF(C31&lt;=($E$10-$E$12),C31*$E$18*$E$15,D30+(C31-B30)*($E$15-$E$20))</f>
        <v>0</v>
      </c>
      <c r="E31" s="110">
        <f>$E$21*$E$15*$E$18</f>
        <v>105.43255552564584</v>
      </c>
      <c r="F31" s="110">
        <f>IF(C31&lt;=($E$10-$E$12),0,(C31-B30)*$E$20)</f>
        <v>0</v>
      </c>
      <c r="G31" t="s">
        <v>3</v>
      </c>
      <c r="P31" s="62">
        <f>C31</f>
        <v>0</v>
      </c>
      <c r="Q31" s="62">
        <f>E31+D31+F31</f>
        <v>105.43255552564584</v>
      </c>
    </row>
    <row r="32" spans="1:28" x14ac:dyDescent="0.2">
      <c r="A32" s="160" t="s">
        <v>40</v>
      </c>
      <c r="B32" s="161"/>
      <c r="C32" s="111">
        <f>E10-E12</f>
        <v>8.27699999999993</v>
      </c>
      <c r="D32" s="112">
        <f>IF(C32&lt;=($E$10-$E$12),C32*$E$18*$E$15,D31+(C32-C31)*($E$15-$E$20))</f>
        <v>436.33263104288159</v>
      </c>
      <c r="E32" s="113">
        <f>$E$21*$E$15*$E$18</f>
        <v>105.43255552564584</v>
      </c>
      <c r="F32" s="113">
        <f>IF(C32&lt;=($E$10-$E$12),0,(C32-C31)*$E$20)</f>
        <v>0</v>
      </c>
      <c r="G32" t="s">
        <v>3</v>
      </c>
      <c r="P32" s="62">
        <f>C33</f>
        <v>12.197000000000003</v>
      </c>
      <c r="Q32" s="62">
        <f>D33+E33+F33</f>
        <v>889.86240923073103</v>
      </c>
    </row>
    <row r="33" spans="1:32" ht="15" thickBot="1" x14ac:dyDescent="0.25">
      <c r="A33" s="162" t="s">
        <v>18</v>
      </c>
      <c r="B33" s="163"/>
      <c r="C33" s="36">
        <f>E13</f>
        <v>12.197000000000003</v>
      </c>
      <c r="D33" s="114">
        <f>IF(C33&lt;=($E$10-$E$12),C33*$E$18*$E$15,D32+(C33-C32)*($E$15-$E$20)*E18)</f>
        <v>539.82185370508068</v>
      </c>
      <c r="E33" s="115">
        <f>$E$21*$E$15*$E$18</f>
        <v>105.43255552564584</v>
      </c>
      <c r="F33" s="115">
        <f>IF(C33&lt;=($E$10-$E$12),0,(C33-C32)*$E$20)</f>
        <v>244.60800000000452</v>
      </c>
      <c r="G33" t="s">
        <v>3</v>
      </c>
      <c r="P33" s="62">
        <f>P32</f>
        <v>12.197000000000003</v>
      </c>
      <c r="Q33">
        <f>Q30</f>
        <v>0</v>
      </c>
    </row>
    <row r="34" spans="1:32" x14ac:dyDescent="0.2">
      <c r="A34" s="16"/>
      <c r="B34" s="16"/>
      <c r="C34" s="17"/>
    </row>
    <row r="35" spans="1:32" ht="16.5" thickBot="1" x14ac:dyDescent="0.3">
      <c r="A35" s="10" t="s">
        <v>147</v>
      </c>
      <c r="B35" s="6"/>
      <c r="C35" s="6"/>
      <c r="D35" s="6"/>
      <c r="E35" s="6"/>
    </row>
    <row r="36" spans="1:32" ht="39" thickBot="1" x14ac:dyDescent="0.25">
      <c r="A36" s="164" t="s">
        <v>13</v>
      </c>
      <c r="B36" s="165"/>
      <c r="C36" s="100" t="s">
        <v>15</v>
      </c>
      <c r="D36" s="101" t="s">
        <v>16</v>
      </c>
    </row>
    <row r="37" spans="1:32" ht="27.75" customHeight="1" x14ac:dyDescent="0.2">
      <c r="A37" s="155" t="str">
        <f>A31</f>
        <v>Top of Wall</v>
      </c>
      <c r="B37" s="156"/>
      <c r="C37" s="116">
        <f>E21*E15</f>
        <v>250</v>
      </c>
      <c r="D37" s="117">
        <f>E21*E15*D27/C27</f>
        <v>291.66666666666669</v>
      </c>
      <c r="E37" s="166" t="s">
        <v>148</v>
      </c>
      <c r="F37" s="166"/>
      <c r="G37" s="166"/>
      <c r="H37" s="166"/>
      <c r="I37" s="166"/>
      <c r="J37" s="166"/>
      <c r="K37" s="166"/>
      <c r="L37" s="166"/>
      <c r="M37" s="166"/>
      <c r="N37" s="166"/>
      <c r="O37" s="166"/>
    </row>
    <row r="38" spans="1:32" ht="15" thickBot="1" x14ac:dyDescent="0.25">
      <c r="A38" s="162" t="str">
        <f>A33</f>
        <v>Bottom of Wall</v>
      </c>
      <c r="B38" s="163"/>
      <c r="C38" s="36">
        <f>E21*E15</f>
        <v>250</v>
      </c>
      <c r="D38" s="118">
        <f>E21*E15*D27/C27</f>
        <v>291.66666666666669</v>
      </c>
      <c r="E38" s="166"/>
      <c r="F38" s="166"/>
      <c r="G38" s="166"/>
      <c r="H38" s="166"/>
      <c r="I38" s="166"/>
      <c r="J38" s="166"/>
      <c r="K38" s="166"/>
      <c r="L38" s="166"/>
      <c r="M38" s="166"/>
      <c r="N38" s="166"/>
      <c r="O38" s="166"/>
    </row>
    <row r="40" spans="1:32" x14ac:dyDescent="0.2">
      <c r="A40" s="167" t="s">
        <v>110</v>
      </c>
      <c r="B40" s="168"/>
      <c r="C40" s="168"/>
      <c r="D40" s="168"/>
      <c r="E40" s="168"/>
      <c r="F40" s="168"/>
      <c r="G40" s="168"/>
      <c r="H40" s="168"/>
      <c r="I40" s="168"/>
      <c r="J40" s="168"/>
      <c r="K40" s="168"/>
      <c r="L40" s="168"/>
    </row>
    <row r="41" spans="1:32" s="97" customFormat="1" ht="42.75" x14ac:dyDescent="0.2">
      <c r="A41" s="96" t="s">
        <v>128</v>
      </c>
      <c r="B41" s="96"/>
      <c r="C41" s="169" t="s">
        <v>129</v>
      </c>
      <c r="D41" s="169"/>
      <c r="E41" s="96" t="s">
        <v>130</v>
      </c>
      <c r="F41" s="96" t="s">
        <v>131</v>
      </c>
      <c r="G41" s="96" t="s">
        <v>133</v>
      </c>
      <c r="H41" s="96" t="s">
        <v>132</v>
      </c>
      <c r="I41" s="96" t="s">
        <v>134</v>
      </c>
      <c r="J41" s="96" t="str">
        <f>Z8</f>
        <v>E50</v>
      </c>
      <c r="K41" s="96" t="s">
        <v>135</v>
      </c>
      <c r="L41" s="170" t="s">
        <v>136</v>
      </c>
      <c r="M41" s="171"/>
    </row>
    <row r="42" spans="1:32" x14ac:dyDescent="0.2">
      <c r="A42" s="70">
        <v>1</v>
      </c>
      <c r="B42" s="70"/>
      <c r="C42" s="172" t="str">
        <f>AB9</f>
        <v>Stiff Clay W/O Free Water (Reese)</v>
      </c>
      <c r="D42" s="172"/>
      <c r="E42" s="69">
        <f>E10-R9</f>
        <v>-0.22300000000007003</v>
      </c>
      <c r="F42" s="69">
        <f>$E$10-S9</f>
        <v>3.27699999999993</v>
      </c>
      <c r="G42" s="69">
        <f>U9</f>
        <v>24</v>
      </c>
      <c r="H42" s="69">
        <f>V9</f>
        <v>124</v>
      </c>
      <c r="I42" s="71">
        <f>Y9</f>
        <v>750</v>
      </c>
      <c r="J42" s="103">
        <f>Z9</f>
        <v>1.4999999999999999E-2</v>
      </c>
      <c r="K42" s="71">
        <f>AA9</f>
        <v>80</v>
      </c>
      <c r="L42" s="70">
        <f>E18</f>
        <v>0.42173022210258337</v>
      </c>
      <c r="M42" s="70">
        <f>E19</f>
        <v>0.42173022210258337</v>
      </c>
    </row>
    <row r="43" spans="1:32" ht="14.25" customHeight="1" x14ac:dyDescent="0.2">
      <c r="A43" s="70">
        <v>2</v>
      </c>
      <c r="B43" s="70"/>
      <c r="C43" s="153" t="str">
        <f>AB10</f>
        <v>Stiff Clay W/O Free Water (Reese)</v>
      </c>
      <c r="D43" s="154"/>
      <c r="E43" s="69">
        <f>F42</f>
        <v>3.27699999999993</v>
      </c>
      <c r="F43" s="69">
        <f>$E$10-S10</f>
        <v>8.27699999999993</v>
      </c>
      <c r="G43" s="69" t="str">
        <f>U10</f>
        <v>-</v>
      </c>
      <c r="H43" s="69">
        <f>V10</f>
        <v>124</v>
      </c>
      <c r="I43" s="71">
        <f>Y10</f>
        <v>750</v>
      </c>
      <c r="J43" s="103">
        <f>Z10</f>
        <v>1.4999999999999999E-2</v>
      </c>
      <c r="K43" s="71">
        <f>AA10</f>
        <v>80</v>
      </c>
      <c r="L43" s="70">
        <f>E18</f>
        <v>0.42173022210258337</v>
      </c>
      <c r="M43" s="70">
        <f>E18</f>
        <v>0.42173022210258337</v>
      </c>
      <c r="AF43" s="159"/>
    </row>
    <row r="44" spans="1:32" ht="14.25" customHeight="1" x14ac:dyDescent="0.2">
      <c r="A44" s="70">
        <v>3</v>
      </c>
      <c r="B44" s="70"/>
      <c r="C44" s="153" t="str">
        <f t="shared" ref="C44:C48" si="4">AB11</f>
        <v>Stiff Clay W/O Free Water (Reese)</v>
      </c>
      <c r="D44" s="154"/>
      <c r="E44" s="69">
        <f>F43</f>
        <v>8.27699999999993</v>
      </c>
      <c r="F44" s="143">
        <f>$E$10-S11</f>
        <v>11.27699999999993</v>
      </c>
      <c r="G44" s="69" t="str">
        <f t="shared" ref="G44:H44" si="5">U11</f>
        <v>-</v>
      </c>
      <c r="H44" s="69">
        <f t="shared" si="5"/>
        <v>122</v>
      </c>
      <c r="I44" s="71">
        <f t="shared" ref="I44:J44" si="6">Y11</f>
        <v>250</v>
      </c>
      <c r="J44" s="103">
        <f t="shared" si="6"/>
        <v>0.03</v>
      </c>
      <c r="K44" s="71">
        <f>AA11</f>
        <v>15</v>
      </c>
      <c r="L44" s="70">
        <f>L43</f>
        <v>0.42173022210258337</v>
      </c>
      <c r="M44" s="70">
        <f>M43</f>
        <v>0.42173022210258337</v>
      </c>
      <c r="AF44" s="159"/>
    </row>
    <row r="45" spans="1:32" ht="14.25" customHeight="1" x14ac:dyDescent="0.2">
      <c r="A45" s="70">
        <v>4</v>
      </c>
      <c r="B45" s="70"/>
      <c r="C45" s="153" t="str">
        <f t="shared" si="4"/>
        <v>Sand (Reese)</v>
      </c>
      <c r="D45" s="154"/>
      <c r="E45" s="69">
        <f t="shared" ref="E45:E49" si="7">F44</f>
        <v>11.27699999999993</v>
      </c>
      <c r="F45" s="143">
        <f>E13</f>
        <v>12.197000000000003</v>
      </c>
      <c r="G45" s="69" t="s">
        <v>65</v>
      </c>
      <c r="H45" s="69">
        <f>H44</f>
        <v>122</v>
      </c>
      <c r="I45" s="69">
        <f t="shared" ref="I45:K45" si="8">I44</f>
        <v>250</v>
      </c>
      <c r="J45" s="103">
        <f t="shared" si="8"/>
        <v>0.03</v>
      </c>
      <c r="K45" s="69">
        <f t="shared" si="8"/>
        <v>15</v>
      </c>
      <c r="L45" s="70">
        <f>L44</f>
        <v>0.42173022210258337</v>
      </c>
      <c r="M45" s="70">
        <f>M44</f>
        <v>0.42173022210258337</v>
      </c>
      <c r="N45" t="s">
        <v>146</v>
      </c>
    </row>
    <row r="46" spans="1:32" ht="14.25" customHeight="1" x14ac:dyDescent="0.2">
      <c r="A46" s="70">
        <v>5</v>
      </c>
      <c r="B46" s="70"/>
      <c r="C46" s="153" t="str">
        <f t="shared" si="4"/>
        <v>Sand (Reese)</v>
      </c>
      <c r="D46" s="154"/>
      <c r="E46" s="69">
        <f t="shared" ref="E46" si="9">F45</f>
        <v>12.197000000000003</v>
      </c>
      <c r="F46" s="69">
        <f t="shared" ref="F46:F50" si="10">$E$10-S12</f>
        <v>14.27699999999993</v>
      </c>
      <c r="G46" s="69">
        <f t="shared" ref="G46" si="11">U12</f>
        <v>28</v>
      </c>
      <c r="H46" s="69">
        <f t="shared" ref="H46" si="12">V12</f>
        <v>110</v>
      </c>
      <c r="I46" s="71" t="str">
        <f t="shared" ref="I46:J46" si="13">Y12</f>
        <v>-</v>
      </c>
      <c r="J46" s="103" t="str">
        <f t="shared" si="13"/>
        <v>-</v>
      </c>
      <c r="K46" s="71">
        <f>AA12</f>
        <v>20</v>
      </c>
      <c r="L46" s="70">
        <v>1E-4</v>
      </c>
      <c r="M46" s="70">
        <v>1E-4</v>
      </c>
    </row>
    <row r="47" spans="1:32" ht="14.25" customHeight="1" x14ac:dyDescent="0.2">
      <c r="A47" s="70">
        <v>6</v>
      </c>
      <c r="B47" s="70"/>
      <c r="C47" s="153" t="str">
        <f t="shared" si="4"/>
        <v>Stiff Clay With Free Water (Reese)</v>
      </c>
      <c r="D47" s="154"/>
      <c r="E47" s="69">
        <f>F46</f>
        <v>14.27699999999993</v>
      </c>
      <c r="F47" s="69">
        <f t="shared" si="10"/>
        <v>18.77699999999993</v>
      </c>
      <c r="G47" s="69">
        <f t="shared" ref="G47:H47" si="14">U13</f>
        <v>28</v>
      </c>
      <c r="H47" s="69">
        <f t="shared" si="14"/>
        <v>110</v>
      </c>
      <c r="I47" s="71" t="str">
        <f t="shared" ref="I47:J47" si="15">Y13</f>
        <v>-</v>
      </c>
      <c r="J47" s="103" t="str">
        <f t="shared" si="15"/>
        <v>-</v>
      </c>
      <c r="K47" s="71">
        <f>AA13</f>
        <v>20</v>
      </c>
      <c r="L47" s="70">
        <v>1E-4</v>
      </c>
      <c r="M47" s="70">
        <v>1E-4</v>
      </c>
    </row>
    <row r="48" spans="1:32" ht="14.25" customHeight="1" x14ac:dyDescent="0.2">
      <c r="A48" s="70">
        <v>7</v>
      </c>
      <c r="B48" s="70"/>
      <c r="C48" s="153" t="str">
        <f t="shared" si="4"/>
        <v>Stiff Clay With Free Water (Reese)</v>
      </c>
      <c r="D48" s="154"/>
      <c r="E48" s="69">
        <f t="shared" si="7"/>
        <v>18.77699999999993</v>
      </c>
      <c r="F48" s="69">
        <f t="shared" si="10"/>
        <v>23.27699999999993</v>
      </c>
      <c r="G48" s="69" t="str">
        <f t="shared" ref="G48:H48" si="16">U14</f>
        <v>-</v>
      </c>
      <c r="H48" s="69">
        <f t="shared" si="16"/>
        <v>124</v>
      </c>
      <c r="I48" s="71">
        <f t="shared" ref="I48:J48" si="17">Y14</f>
        <v>750</v>
      </c>
      <c r="J48" s="103">
        <f t="shared" si="17"/>
        <v>1.4999999999999999E-2</v>
      </c>
      <c r="K48" s="71">
        <f>AA14</f>
        <v>80</v>
      </c>
      <c r="L48" s="70">
        <v>1E-4</v>
      </c>
      <c r="M48" s="70">
        <v>1E-4</v>
      </c>
    </row>
    <row r="49" spans="1:24" ht="14.25" customHeight="1" x14ac:dyDescent="0.2">
      <c r="A49" s="70">
        <v>8</v>
      </c>
      <c r="B49" s="70"/>
      <c r="C49" s="153" t="str">
        <f t="shared" ref="C49:C50" si="18">AB15</f>
        <v>Stiff Clay With Free Water (Reese)</v>
      </c>
      <c r="D49" s="154"/>
      <c r="E49" s="69">
        <f t="shared" si="7"/>
        <v>23.27699999999993</v>
      </c>
      <c r="F49" s="69">
        <f t="shared" si="10"/>
        <v>33.27699999999993</v>
      </c>
      <c r="G49" s="69" t="str">
        <f t="shared" ref="G49:H49" si="19">U15</f>
        <v>-</v>
      </c>
      <c r="H49" s="69">
        <f t="shared" si="19"/>
        <v>126</v>
      </c>
      <c r="I49" s="71">
        <f t="shared" ref="I49:J49" si="20">Y15</f>
        <v>1500</v>
      </c>
      <c r="J49" s="103">
        <f t="shared" si="20"/>
        <v>0.01</v>
      </c>
      <c r="K49" s="71">
        <f>AA15</f>
        <v>350</v>
      </c>
      <c r="L49" s="70">
        <v>1E-3</v>
      </c>
      <c r="M49" s="70">
        <v>1E-4</v>
      </c>
    </row>
    <row r="50" spans="1:24" ht="14.25" customHeight="1" x14ac:dyDescent="0.2">
      <c r="A50" s="70">
        <v>9</v>
      </c>
      <c r="B50" s="70"/>
      <c r="C50" s="153" t="str">
        <f t="shared" si="18"/>
        <v>Stiff Clay With Free Water (Reese)</v>
      </c>
      <c r="D50" s="154"/>
      <c r="E50" s="69">
        <f t="shared" ref="E50" si="21">F49</f>
        <v>33.27699999999993</v>
      </c>
      <c r="F50" s="69">
        <f t="shared" si="10"/>
        <v>49.77699999999993</v>
      </c>
      <c r="G50" s="69" t="str">
        <f t="shared" ref="G50" si="22">U16</f>
        <v>-</v>
      </c>
      <c r="H50" s="69">
        <f t="shared" ref="H50" si="23">V16</f>
        <v>131</v>
      </c>
      <c r="I50" s="71">
        <f t="shared" ref="I50:J50" si="24">Y16</f>
        <v>4500</v>
      </c>
      <c r="J50" s="103">
        <f t="shared" si="24"/>
        <v>4.0000000000000001E-3</v>
      </c>
      <c r="K50" s="71">
        <f>AA16</f>
        <v>1500</v>
      </c>
      <c r="L50" s="70">
        <v>1E-3</v>
      </c>
      <c r="M50" s="70">
        <v>1E-4</v>
      </c>
    </row>
    <row r="51" spans="1:24" x14ac:dyDescent="0.2">
      <c r="A51" s="70"/>
      <c r="B51" s="70"/>
      <c r="C51" s="98"/>
      <c r="D51" s="98"/>
      <c r="E51" s="69"/>
      <c r="F51" s="69"/>
      <c r="G51" s="69"/>
      <c r="H51" s="69"/>
      <c r="I51" s="71"/>
      <c r="J51" s="71"/>
      <c r="K51" s="71"/>
      <c r="L51" s="70"/>
      <c r="M51" s="70"/>
    </row>
    <row r="52" spans="1:24" ht="15.75" x14ac:dyDescent="0.25">
      <c r="A52" s="75" t="s">
        <v>72</v>
      </c>
      <c r="B52" s="76"/>
      <c r="C52" s="76"/>
      <c r="D52" s="77"/>
      <c r="E52" s="77"/>
      <c r="F52" s="77"/>
      <c r="G52" s="78"/>
      <c r="H52" s="78"/>
      <c r="I52" s="78"/>
      <c r="J52" s="78"/>
      <c r="K52" s="77"/>
      <c r="T52" s="79"/>
      <c r="U52" s="79"/>
      <c r="V52" s="79"/>
      <c r="W52" s="79"/>
      <c r="X52" s="79"/>
    </row>
    <row r="53" spans="1:24" ht="15" x14ac:dyDescent="0.25">
      <c r="A53" s="80"/>
      <c r="B53" s="76"/>
      <c r="C53" s="76"/>
      <c r="D53" s="77"/>
      <c r="E53" s="77"/>
      <c r="F53" s="77"/>
      <c r="G53" s="78" t="s">
        <v>73</v>
      </c>
      <c r="H53" s="78"/>
      <c r="I53" s="81"/>
      <c r="J53" s="78"/>
      <c r="K53" s="77"/>
      <c r="T53" s="79"/>
      <c r="U53" s="79"/>
      <c r="V53" s="79"/>
      <c r="W53" s="79"/>
      <c r="X53" s="79"/>
    </row>
    <row r="54" spans="1:24" ht="15" x14ac:dyDescent="0.25">
      <c r="A54" s="82"/>
      <c r="B54" s="82"/>
      <c r="C54" s="82"/>
      <c r="D54" s="79"/>
      <c r="E54" s="79"/>
      <c r="F54" s="82" t="s">
        <v>139</v>
      </c>
      <c r="G54" s="140" t="s">
        <v>191</v>
      </c>
      <c r="H54" s="83"/>
      <c r="I54" s="83"/>
      <c r="J54" s="79"/>
      <c r="K54" s="79"/>
      <c r="L54" s="79"/>
      <c r="M54" s="79"/>
      <c r="N54" s="79"/>
      <c r="O54" s="79"/>
      <c r="P54" s="79"/>
      <c r="Q54" s="79"/>
      <c r="R54" s="79"/>
      <c r="S54" s="79"/>
      <c r="T54" s="79"/>
      <c r="U54" s="79"/>
      <c r="V54" s="79"/>
      <c r="W54" s="79"/>
      <c r="X54" s="79"/>
    </row>
    <row r="55" spans="1:24" ht="15" x14ac:dyDescent="0.25">
      <c r="A55" s="82"/>
      <c r="B55" s="82"/>
      <c r="C55" s="82"/>
      <c r="D55" s="79"/>
      <c r="E55" s="79"/>
      <c r="F55" s="82" t="s">
        <v>152</v>
      </c>
      <c r="G55" s="145">
        <f>MAX(L67:L167)</f>
        <v>40</v>
      </c>
      <c r="H55" s="83" t="s">
        <v>0</v>
      </c>
      <c r="I55" s="83"/>
      <c r="J55" s="79"/>
      <c r="K55" s="79"/>
      <c r="L55" s="79"/>
      <c r="M55" s="79"/>
      <c r="N55" s="79"/>
      <c r="O55" s="79"/>
      <c r="P55" s="79"/>
      <c r="Q55" s="79"/>
      <c r="R55" s="79"/>
      <c r="S55" s="79"/>
      <c r="T55" s="79"/>
      <c r="U55" s="79"/>
      <c r="V55" s="79"/>
      <c r="W55" s="79"/>
      <c r="X55" s="79"/>
    </row>
    <row r="56" spans="1:24" ht="15" x14ac:dyDescent="0.25">
      <c r="A56" s="82"/>
      <c r="B56" s="82"/>
      <c r="C56" s="82"/>
      <c r="D56" s="79"/>
      <c r="E56" s="79"/>
      <c r="F56" s="82" t="s">
        <v>75</v>
      </c>
      <c r="G56" s="120">
        <v>2.589</v>
      </c>
      <c r="H56" s="79" t="s">
        <v>48</v>
      </c>
      <c r="I56" s="106" t="str">
        <f>IF(G56&lt;1.05*J56,"&lt;  OK","&gt;  NG")</f>
        <v>&lt;  OK</v>
      </c>
      <c r="J56" s="120">
        <f>0.02*(E13)*12</f>
        <v>2.927280000000001</v>
      </c>
      <c r="K56" s="79" t="s">
        <v>48</v>
      </c>
      <c r="L56" s="79">
        <f>G56/J56*100</f>
        <v>88.443879642535023</v>
      </c>
      <c r="M56" s="79"/>
      <c r="N56" s="79"/>
      <c r="O56" s="79"/>
      <c r="P56" s="79"/>
      <c r="Q56" s="79"/>
      <c r="R56" s="79"/>
      <c r="S56" s="79"/>
      <c r="T56" s="79"/>
      <c r="U56" s="79"/>
      <c r="V56" s="79"/>
      <c r="W56" s="79"/>
      <c r="X56" s="79"/>
    </row>
    <row r="57" spans="1:24" ht="15" x14ac:dyDescent="0.25">
      <c r="A57" s="82"/>
      <c r="B57" s="82"/>
      <c r="C57" s="82"/>
      <c r="D57" s="79"/>
      <c r="E57" s="79"/>
      <c r="F57" s="82" t="s">
        <v>74</v>
      </c>
      <c r="G57" s="120">
        <f>M67</f>
        <v>6.1479999999999997</v>
      </c>
      <c r="H57" s="79" t="s">
        <v>48</v>
      </c>
      <c r="I57" s="79" t="str">
        <f>IF(G57&lt;J57,"&lt;  OK","&gt;  NG")</f>
        <v>&lt;  OK</v>
      </c>
      <c r="J57" s="144">
        <f>2.25*J56</f>
        <v>6.5863800000000019</v>
      </c>
      <c r="K57" s="79" t="s">
        <v>48</v>
      </c>
      <c r="L57" s="85"/>
      <c r="M57" s="79"/>
      <c r="N57" s="79"/>
      <c r="O57" s="79"/>
      <c r="P57" s="79"/>
      <c r="Q57" s="79"/>
      <c r="R57" s="79"/>
      <c r="S57" s="79"/>
      <c r="T57" s="79"/>
      <c r="U57" s="79"/>
      <c r="V57" s="79"/>
      <c r="W57" s="79"/>
      <c r="X57" s="79"/>
    </row>
    <row r="58" spans="1:24" ht="15" x14ac:dyDescent="0.25">
      <c r="A58" s="82"/>
      <c r="B58" s="82"/>
      <c r="C58" s="82"/>
      <c r="D58" s="79"/>
      <c r="E58" s="79"/>
      <c r="F58" s="79"/>
      <c r="G58" s="79"/>
      <c r="H58" s="79"/>
      <c r="I58" s="79"/>
      <c r="J58" s="79"/>
      <c r="K58" s="79"/>
      <c r="L58" s="85"/>
      <c r="M58" s="79"/>
      <c r="N58" s="79"/>
      <c r="O58" s="79"/>
      <c r="P58" s="79"/>
      <c r="Q58" s="79"/>
      <c r="R58" s="79"/>
      <c r="S58" s="79"/>
      <c r="T58" s="79"/>
      <c r="U58" s="79"/>
      <c r="V58" s="79"/>
      <c r="W58" s="79"/>
      <c r="X58" s="79"/>
    </row>
    <row r="59" spans="1:24" ht="15" x14ac:dyDescent="0.25">
      <c r="A59" s="82"/>
      <c r="B59" s="82"/>
      <c r="C59" s="82"/>
      <c r="D59" s="79"/>
      <c r="E59" s="79"/>
      <c r="F59" s="82" t="s">
        <v>87</v>
      </c>
      <c r="G59" s="122">
        <f>Q67/12/1000</f>
        <v>58.858333333333334</v>
      </c>
      <c r="H59" s="79" t="s">
        <v>54</v>
      </c>
      <c r="I59" s="79" t="str">
        <f t="shared" ref="I59:I60" si="25">IF(G59&lt;J59,"&lt;  OK","&gt;  NG")</f>
        <v>&lt;  OK</v>
      </c>
      <c r="J59" s="141">
        <f>0.9*60.7*50/12</f>
        <v>227.625</v>
      </c>
      <c r="K59" s="79" t="s">
        <v>55</v>
      </c>
      <c r="L59" s="79"/>
      <c r="M59" s="79"/>
      <c r="N59" s="79"/>
      <c r="O59" s="79"/>
      <c r="P59" s="79"/>
      <c r="Q59" s="79"/>
      <c r="R59" s="79"/>
      <c r="S59" s="79"/>
      <c r="T59" s="79"/>
      <c r="U59" s="79"/>
      <c r="V59" s="79"/>
      <c r="W59" s="79"/>
      <c r="X59" s="79"/>
    </row>
    <row r="60" spans="1:24" ht="15" x14ac:dyDescent="0.25">
      <c r="A60" s="82"/>
      <c r="B60" s="82"/>
      <c r="C60" s="82"/>
      <c r="D60" s="79"/>
      <c r="E60" s="79"/>
      <c r="F60" s="82" t="s">
        <v>88</v>
      </c>
      <c r="G60" s="122">
        <f>Q71/12/1000</f>
        <v>183.5</v>
      </c>
      <c r="H60" s="79" t="s">
        <v>54</v>
      </c>
      <c r="I60" s="79" t="str">
        <f t="shared" si="25"/>
        <v>&lt;  OK</v>
      </c>
      <c r="J60" s="119">
        <f>J59</f>
        <v>227.625</v>
      </c>
      <c r="K60" s="79" t="s">
        <v>55</v>
      </c>
      <c r="L60" s="79"/>
      <c r="M60" s="79"/>
      <c r="N60" s="79"/>
      <c r="O60" s="79"/>
      <c r="P60" s="79"/>
      <c r="Q60" s="79"/>
      <c r="R60" s="79"/>
      <c r="S60" s="79"/>
      <c r="T60" s="79"/>
      <c r="U60" s="79"/>
      <c r="V60" s="79"/>
      <c r="W60" s="79"/>
      <c r="X60" s="79"/>
    </row>
    <row r="61" spans="1:24" ht="15" x14ac:dyDescent="0.25">
      <c r="A61" s="82"/>
      <c r="B61" s="82"/>
      <c r="C61" s="82"/>
      <c r="D61" s="79"/>
      <c r="E61" s="79"/>
      <c r="F61" s="82" t="s">
        <v>51</v>
      </c>
      <c r="G61" s="120">
        <f>T67/1000</f>
        <v>22.75</v>
      </c>
      <c r="H61" s="79" t="s">
        <v>52</v>
      </c>
      <c r="I61" s="79" t="str">
        <f>IF(G61&lt;J61,"&lt;  OK","&gt;  NG")</f>
        <v>&lt;  OK</v>
      </c>
      <c r="J61" s="122">
        <f>1*0.58*50*12*0.6/(19.69/12)</f>
        <v>127.25241239207716</v>
      </c>
      <c r="K61" s="79" t="s">
        <v>56</v>
      </c>
      <c r="L61" s="79"/>
      <c r="M61" s="79"/>
      <c r="N61" s="79"/>
      <c r="O61" s="79"/>
      <c r="P61" s="79"/>
      <c r="Q61" s="79"/>
      <c r="R61" s="79"/>
      <c r="S61" s="79"/>
      <c r="T61" s="79"/>
      <c r="U61" s="79"/>
      <c r="V61" s="79"/>
      <c r="W61" s="79"/>
      <c r="X61" s="79"/>
    </row>
    <row r="62" spans="1:24" ht="15" x14ac:dyDescent="0.25">
      <c r="A62" s="82"/>
      <c r="B62" s="84"/>
      <c r="C62" s="79"/>
      <c r="D62" s="79"/>
      <c r="E62" s="79"/>
      <c r="F62" s="79"/>
      <c r="G62" s="79"/>
      <c r="H62" s="79"/>
      <c r="I62" s="79"/>
      <c r="J62" s="79"/>
      <c r="K62" s="79"/>
      <c r="L62" s="79"/>
      <c r="M62" s="79"/>
      <c r="N62" s="79"/>
      <c r="O62" s="79"/>
      <c r="P62" s="79"/>
      <c r="Q62" s="79"/>
      <c r="R62" s="79"/>
      <c r="S62" s="79"/>
      <c r="T62" s="79"/>
      <c r="U62" s="79"/>
      <c r="V62" s="79"/>
      <c r="W62" s="79"/>
      <c r="X62" s="79"/>
    </row>
    <row r="63" spans="1:24" ht="15"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80" t="s">
        <v>89</v>
      </c>
      <c r="B66" s="79" t="s">
        <v>90</v>
      </c>
      <c r="C66" s="79" t="s">
        <v>91</v>
      </c>
      <c r="D66" s="79" t="s">
        <v>92</v>
      </c>
      <c r="E66" s="79" t="s">
        <v>93</v>
      </c>
      <c r="F66" s="79" t="s">
        <v>94</v>
      </c>
      <c r="G66" s="79" t="s">
        <v>108</v>
      </c>
      <c r="H66" s="79" t="s">
        <v>109</v>
      </c>
      <c r="I66" s="79" t="s">
        <v>95</v>
      </c>
      <c r="J66" s="79"/>
      <c r="K66" s="79"/>
      <c r="L66" s="79" t="s">
        <v>77</v>
      </c>
      <c r="M66" s="79" t="s">
        <v>76</v>
      </c>
      <c r="N66" s="79" t="s">
        <v>111</v>
      </c>
      <c r="O66" s="79" t="s">
        <v>112</v>
      </c>
      <c r="P66" s="79"/>
      <c r="Q66" s="79" t="s">
        <v>80</v>
      </c>
      <c r="R66" s="79"/>
      <c r="S66" s="79"/>
      <c r="T66" s="79" t="s">
        <v>81</v>
      </c>
      <c r="U66" s="79"/>
      <c r="V66" s="79"/>
      <c r="W66" s="79"/>
      <c r="X66" s="79"/>
    </row>
    <row r="67" spans="1:24" ht="15" x14ac:dyDescent="0.25">
      <c r="A67" s="79"/>
      <c r="B67" s="80" t="s">
        <v>96</v>
      </c>
      <c r="C67" s="79" t="s">
        <v>97</v>
      </c>
      <c r="D67" s="79" t="s">
        <v>98</v>
      </c>
      <c r="E67" s="79" t="s">
        <v>99</v>
      </c>
      <c r="F67" s="79" t="s">
        <v>100</v>
      </c>
      <c r="G67" s="79" t="s">
        <v>101</v>
      </c>
      <c r="H67" s="79" t="s">
        <v>100</v>
      </c>
      <c r="I67" s="79" t="s">
        <v>102</v>
      </c>
      <c r="J67" s="79"/>
      <c r="K67" s="79"/>
      <c r="L67" s="86">
        <f t="shared" ref="L67:M98" si="26">B69</f>
        <v>0</v>
      </c>
      <c r="M67" s="87">
        <f t="shared" si="26"/>
        <v>6.1479999999999997</v>
      </c>
      <c r="N67" s="87">
        <f t="shared" ref="N67:O98" si="27">E69</f>
        <v>0</v>
      </c>
      <c r="O67" s="87">
        <f t="shared" si="27"/>
        <v>0</v>
      </c>
      <c r="P67" s="79"/>
      <c r="Q67" s="95">
        <f>MAX(N67:N97)</f>
        <v>706300</v>
      </c>
      <c r="R67" s="79" t="s">
        <v>107</v>
      </c>
      <c r="S67" s="79"/>
      <c r="T67" s="95">
        <f>MAX(MAX(O67:O369),ABS(MIN(O67:O369)))</f>
        <v>22750</v>
      </c>
      <c r="U67" s="88"/>
      <c r="V67" s="79" t="s">
        <v>113</v>
      </c>
      <c r="W67" s="79"/>
      <c r="X67" s="79"/>
    </row>
    <row r="68" spans="1:24" ht="15" x14ac:dyDescent="0.25">
      <c r="A68" s="80" t="s">
        <v>105</v>
      </c>
      <c r="B68" s="79" t="s">
        <v>103</v>
      </c>
      <c r="C68" s="79" t="s">
        <v>103</v>
      </c>
      <c r="D68" s="79" t="s">
        <v>104</v>
      </c>
      <c r="E68" s="79" t="s">
        <v>105</v>
      </c>
      <c r="F68" s="79" t="s">
        <v>105</v>
      </c>
      <c r="G68" s="79" t="s">
        <v>106</v>
      </c>
      <c r="H68" s="79" t="s">
        <v>106</v>
      </c>
      <c r="I68" s="79" t="s">
        <v>106</v>
      </c>
      <c r="J68" s="79"/>
      <c r="K68" s="79"/>
      <c r="L68" s="86">
        <f t="shared" si="26"/>
        <v>0.4</v>
      </c>
      <c r="M68" s="87">
        <f t="shared" si="26"/>
        <v>6.0430000000000001</v>
      </c>
      <c r="N68" s="87">
        <f t="shared" si="27"/>
        <v>0</v>
      </c>
      <c r="O68" s="87">
        <f t="shared" si="27"/>
        <v>70.84</v>
      </c>
      <c r="P68" s="79"/>
      <c r="Q68" s="79"/>
      <c r="R68" s="79"/>
      <c r="S68" s="79"/>
      <c r="T68" s="79"/>
      <c r="U68" s="79"/>
      <c r="V68" s="79"/>
      <c r="W68" s="79"/>
      <c r="X68" s="79"/>
    </row>
    <row r="69" spans="1:24" ht="15" x14ac:dyDescent="0.25">
      <c r="A69" s="89">
        <v>0</v>
      </c>
      <c r="B69" s="89">
        <v>0</v>
      </c>
      <c r="C69" s="89">
        <v>6.1479999999999997</v>
      </c>
      <c r="D69" s="89">
        <v>-2.1770000000000001E-2</v>
      </c>
      <c r="E69" s="89">
        <v>0</v>
      </c>
      <c r="F69" s="89">
        <v>0</v>
      </c>
      <c r="G69" s="89">
        <v>0</v>
      </c>
      <c r="H69" s="89">
        <v>0</v>
      </c>
      <c r="I69" s="89">
        <v>23360000000</v>
      </c>
      <c r="J69" s="89"/>
      <c r="K69" s="79"/>
      <c r="L69" s="86">
        <f t="shared" si="26"/>
        <v>0.8</v>
      </c>
      <c r="M69" s="87">
        <f t="shared" si="26"/>
        <v>5.9390000000000001</v>
      </c>
      <c r="N69" s="87">
        <f t="shared" si="27"/>
        <v>680.1</v>
      </c>
      <c r="O69" s="87">
        <f t="shared" si="27"/>
        <v>222.8</v>
      </c>
      <c r="P69" s="79"/>
      <c r="Q69" s="79"/>
      <c r="R69" s="79"/>
      <c r="S69" s="79"/>
      <c r="T69" s="79"/>
      <c r="U69" s="79"/>
      <c r="V69" s="79"/>
      <c r="W69" s="79"/>
      <c r="X69" s="79"/>
    </row>
    <row r="70" spans="1:24" ht="15" x14ac:dyDescent="0.25">
      <c r="A70" s="89">
        <v>1</v>
      </c>
      <c r="B70" s="89">
        <v>0.4</v>
      </c>
      <c r="C70" s="89">
        <v>6.0430000000000001</v>
      </c>
      <c r="D70" s="89">
        <v>-2.1770000000000001E-2</v>
      </c>
      <c r="E70" s="89">
        <v>0</v>
      </c>
      <c r="F70" s="89">
        <v>70.84</v>
      </c>
      <c r="G70" s="89">
        <v>0</v>
      </c>
      <c r="H70" s="89">
        <v>141.69999999999999</v>
      </c>
      <c r="I70" s="89">
        <v>23360000000</v>
      </c>
      <c r="J70" s="89"/>
      <c r="K70" s="79"/>
      <c r="L70" s="86">
        <f t="shared" si="26"/>
        <v>1.2</v>
      </c>
      <c r="M70" s="87">
        <f t="shared" si="26"/>
        <v>5.8339999999999996</v>
      </c>
      <c r="N70" s="87">
        <f t="shared" si="27"/>
        <v>2139</v>
      </c>
      <c r="O70" s="87">
        <f t="shared" si="27"/>
        <v>395.4</v>
      </c>
      <c r="P70" s="79"/>
      <c r="Q70" s="79" t="s">
        <v>79</v>
      </c>
      <c r="R70" s="79"/>
      <c r="S70" s="79"/>
      <c r="T70" s="79"/>
      <c r="U70" s="79"/>
      <c r="V70" s="79"/>
      <c r="W70" s="79"/>
      <c r="X70" s="79"/>
    </row>
    <row r="71" spans="1:24" ht="15" x14ac:dyDescent="0.25">
      <c r="A71" s="89">
        <v>2</v>
      </c>
      <c r="B71" s="89">
        <v>0.8</v>
      </c>
      <c r="C71" s="89">
        <v>5.9390000000000001</v>
      </c>
      <c r="D71" s="89">
        <v>-2.1770000000000001E-2</v>
      </c>
      <c r="E71" s="89">
        <v>680.1</v>
      </c>
      <c r="F71" s="89">
        <v>222.8</v>
      </c>
      <c r="G71" s="89">
        <v>0</v>
      </c>
      <c r="H71" s="89">
        <v>162.30000000000001</v>
      </c>
      <c r="I71" s="89">
        <v>23360000000</v>
      </c>
      <c r="J71" s="89"/>
      <c r="K71" s="79"/>
      <c r="L71" s="86">
        <f t="shared" si="26"/>
        <v>1.6</v>
      </c>
      <c r="M71" s="87">
        <f t="shared" si="26"/>
        <v>5.73</v>
      </c>
      <c r="N71" s="87">
        <f t="shared" si="27"/>
        <v>4476</v>
      </c>
      <c r="O71" s="87">
        <f t="shared" si="27"/>
        <v>588.6</v>
      </c>
      <c r="P71" s="79"/>
      <c r="Q71" s="95">
        <f>MAX(N67:N169)</f>
        <v>2202000</v>
      </c>
      <c r="R71" s="79" t="s">
        <v>78</v>
      </c>
      <c r="S71" s="79"/>
      <c r="T71" s="79">
        <f>G56/J56</f>
        <v>0.88443879642535017</v>
      </c>
      <c r="U71" s="79"/>
      <c r="V71" s="79"/>
      <c r="W71" s="79"/>
      <c r="X71" s="79"/>
    </row>
    <row r="72" spans="1:24" ht="15" x14ac:dyDescent="0.25">
      <c r="A72" s="89">
        <v>3</v>
      </c>
      <c r="B72" s="89">
        <v>1.2</v>
      </c>
      <c r="C72" s="89">
        <v>5.8339999999999996</v>
      </c>
      <c r="D72" s="89">
        <v>-2.1770000000000001E-2</v>
      </c>
      <c r="E72" s="89">
        <v>2139</v>
      </c>
      <c r="F72" s="89">
        <v>395.4</v>
      </c>
      <c r="G72" s="89">
        <v>0</v>
      </c>
      <c r="H72" s="89">
        <v>182.9</v>
      </c>
      <c r="I72" s="89">
        <v>23360000000</v>
      </c>
      <c r="J72" s="89"/>
      <c r="K72" s="79"/>
      <c r="L72" s="86">
        <f t="shared" si="26"/>
        <v>2</v>
      </c>
      <c r="M72" s="87">
        <f t="shared" si="26"/>
        <v>5.625</v>
      </c>
      <c r="N72" s="87">
        <f t="shared" si="27"/>
        <v>7790</v>
      </c>
      <c r="O72" s="87">
        <f t="shared" si="27"/>
        <v>802.4</v>
      </c>
      <c r="P72" s="79"/>
      <c r="Q72" s="79"/>
      <c r="R72" s="79"/>
      <c r="S72" s="79"/>
      <c r="T72" s="79"/>
      <c r="U72" s="79"/>
      <c r="V72" s="79"/>
      <c r="W72" s="79"/>
      <c r="X72" s="79"/>
    </row>
    <row r="73" spans="1:24" ht="15" x14ac:dyDescent="0.25">
      <c r="A73" s="89">
        <v>4</v>
      </c>
      <c r="B73" s="89">
        <v>1.6</v>
      </c>
      <c r="C73" s="89">
        <v>5.73</v>
      </c>
      <c r="D73" s="89">
        <v>-2.1770000000000001E-2</v>
      </c>
      <c r="E73" s="89">
        <v>4476</v>
      </c>
      <c r="F73" s="89">
        <v>588.6</v>
      </c>
      <c r="G73" s="89">
        <v>0</v>
      </c>
      <c r="H73" s="89">
        <v>203.5</v>
      </c>
      <c r="I73" s="89">
        <v>23360000000</v>
      </c>
      <c r="J73" s="89"/>
      <c r="K73" s="79"/>
      <c r="L73" s="86">
        <f t="shared" si="26"/>
        <v>2.4</v>
      </c>
      <c r="M73" s="87">
        <f t="shared" si="26"/>
        <v>5.5209999999999999</v>
      </c>
      <c r="N73" s="87">
        <f t="shared" si="27"/>
        <v>12180</v>
      </c>
      <c r="O73" s="87">
        <f t="shared" si="27"/>
        <v>1037</v>
      </c>
      <c r="P73" s="79"/>
      <c r="Q73" s="79"/>
      <c r="R73" s="79"/>
      <c r="S73" s="79"/>
      <c r="T73" s="79"/>
      <c r="U73" s="79"/>
      <c r="V73" s="79"/>
      <c r="W73" s="79"/>
      <c r="X73" s="79"/>
    </row>
    <row r="74" spans="1:24" ht="15" x14ac:dyDescent="0.25">
      <c r="A74" s="89">
        <v>5</v>
      </c>
      <c r="B74" s="89">
        <v>2</v>
      </c>
      <c r="C74" s="89">
        <v>5.625</v>
      </c>
      <c r="D74" s="89">
        <v>-2.1770000000000001E-2</v>
      </c>
      <c r="E74" s="89">
        <v>7790</v>
      </c>
      <c r="F74" s="89">
        <v>802.4</v>
      </c>
      <c r="G74" s="89">
        <v>0</v>
      </c>
      <c r="H74" s="89">
        <v>224.1</v>
      </c>
      <c r="I74" s="89">
        <v>23360000000</v>
      </c>
      <c r="J74" s="89"/>
      <c r="K74" s="79"/>
      <c r="L74" s="86">
        <f t="shared" si="26"/>
        <v>2.8</v>
      </c>
      <c r="M74" s="87">
        <f t="shared" si="26"/>
        <v>5.4160000000000004</v>
      </c>
      <c r="N74" s="87">
        <f t="shared" si="27"/>
        <v>17740</v>
      </c>
      <c r="O74" s="87">
        <f t="shared" si="27"/>
        <v>1292</v>
      </c>
      <c r="P74" s="79"/>
      <c r="Q74" s="79"/>
      <c r="R74" s="79"/>
      <c r="S74" s="79"/>
      <c r="T74" s="79"/>
      <c r="U74" s="79"/>
      <c r="V74" s="79"/>
      <c r="W74" s="79"/>
      <c r="X74" s="79"/>
    </row>
    <row r="75" spans="1:24" ht="15" x14ac:dyDescent="0.25">
      <c r="A75" s="89">
        <v>6</v>
      </c>
      <c r="B75" s="89">
        <v>2.4</v>
      </c>
      <c r="C75" s="89">
        <v>5.5209999999999999</v>
      </c>
      <c r="D75" s="89">
        <v>-2.1760000000000002E-2</v>
      </c>
      <c r="E75" s="89">
        <v>12180</v>
      </c>
      <c r="F75" s="89">
        <v>1037</v>
      </c>
      <c r="G75" s="89">
        <v>0</v>
      </c>
      <c r="H75" s="89">
        <v>244.7</v>
      </c>
      <c r="I75" s="89">
        <v>23360000000</v>
      </c>
      <c r="J75" s="89"/>
      <c r="K75" s="79"/>
      <c r="L75" s="86">
        <f t="shared" si="26"/>
        <v>3.2</v>
      </c>
      <c r="M75" s="87">
        <f t="shared" si="26"/>
        <v>5.3120000000000003</v>
      </c>
      <c r="N75" s="87">
        <f t="shared" si="27"/>
        <v>24580</v>
      </c>
      <c r="O75" s="87">
        <f t="shared" si="27"/>
        <v>1567</v>
      </c>
      <c r="P75" s="79"/>
      <c r="Q75" s="79"/>
      <c r="R75" s="79"/>
      <c r="S75" s="79"/>
      <c r="T75" s="79"/>
      <c r="U75" s="79"/>
      <c r="V75" s="79"/>
      <c r="W75" s="79"/>
      <c r="X75" s="79"/>
    </row>
    <row r="76" spans="1:24" ht="15" x14ac:dyDescent="0.25">
      <c r="A76" s="89">
        <v>7</v>
      </c>
      <c r="B76" s="89">
        <v>2.8</v>
      </c>
      <c r="C76" s="89">
        <v>5.4160000000000004</v>
      </c>
      <c r="D76" s="89">
        <v>-2.1760000000000002E-2</v>
      </c>
      <c r="E76" s="89">
        <v>17740</v>
      </c>
      <c r="F76" s="89">
        <v>1292</v>
      </c>
      <c r="G76" s="89">
        <v>0</v>
      </c>
      <c r="H76" s="89">
        <v>265.3</v>
      </c>
      <c r="I76" s="89">
        <v>23360000000</v>
      </c>
      <c r="J76" s="89"/>
      <c r="K76" s="79"/>
      <c r="L76" s="86">
        <f t="shared" si="26"/>
        <v>3.6</v>
      </c>
      <c r="M76" s="87">
        <f t="shared" si="26"/>
        <v>5.2069999999999999</v>
      </c>
      <c r="N76" s="87">
        <f t="shared" si="27"/>
        <v>32790</v>
      </c>
      <c r="O76" s="87">
        <f t="shared" si="27"/>
        <v>1863</v>
      </c>
      <c r="P76" s="79"/>
      <c r="Q76" s="79"/>
      <c r="R76" s="79"/>
      <c r="S76" s="79"/>
      <c r="T76" s="79"/>
      <c r="U76" s="79"/>
      <c r="V76" s="79"/>
      <c r="W76" s="79"/>
      <c r="X76" s="79"/>
    </row>
    <row r="77" spans="1:24" ht="15" x14ac:dyDescent="0.25">
      <c r="A77" s="89">
        <v>8</v>
      </c>
      <c r="B77" s="89">
        <v>3.2</v>
      </c>
      <c r="C77" s="89">
        <v>5.3120000000000003</v>
      </c>
      <c r="D77" s="89">
        <v>-2.1760000000000002E-2</v>
      </c>
      <c r="E77" s="89">
        <v>24580</v>
      </c>
      <c r="F77" s="89">
        <v>1567</v>
      </c>
      <c r="G77" s="89">
        <v>0</v>
      </c>
      <c r="H77" s="89">
        <v>285.8</v>
      </c>
      <c r="I77" s="89">
        <v>23360000000</v>
      </c>
      <c r="J77" s="89"/>
      <c r="K77" s="79"/>
      <c r="L77" s="86">
        <f t="shared" si="26"/>
        <v>4</v>
      </c>
      <c r="M77" s="87">
        <f t="shared" si="26"/>
        <v>5.1029999999999998</v>
      </c>
      <c r="N77" s="87">
        <f t="shared" si="27"/>
        <v>42470</v>
      </c>
      <c r="O77" s="87">
        <f t="shared" si="27"/>
        <v>2180</v>
      </c>
      <c r="P77" s="79"/>
      <c r="Q77" s="79"/>
      <c r="R77" s="79"/>
      <c r="S77" s="79"/>
      <c r="T77" s="79"/>
      <c r="U77" s="79"/>
      <c r="V77" s="79"/>
      <c r="W77" s="79"/>
      <c r="X77" s="79"/>
    </row>
    <row r="78" spans="1:24" ht="15" x14ac:dyDescent="0.25">
      <c r="A78" s="89">
        <v>9</v>
      </c>
      <c r="B78" s="89">
        <v>3.6</v>
      </c>
      <c r="C78" s="89">
        <v>5.2069999999999999</v>
      </c>
      <c r="D78" s="89">
        <v>-2.1749999999999999E-2</v>
      </c>
      <c r="E78" s="89">
        <v>32790</v>
      </c>
      <c r="F78" s="89">
        <v>1863</v>
      </c>
      <c r="G78" s="89">
        <v>0</v>
      </c>
      <c r="H78" s="89">
        <v>306.39999999999998</v>
      </c>
      <c r="I78" s="89">
        <v>23360000000</v>
      </c>
      <c r="J78" s="89"/>
      <c r="K78" s="79"/>
      <c r="L78" s="86">
        <f t="shared" si="26"/>
        <v>4.4000000000000004</v>
      </c>
      <c r="M78" s="87">
        <f t="shared" si="26"/>
        <v>4.9989999999999997</v>
      </c>
      <c r="N78" s="87">
        <f t="shared" si="27"/>
        <v>53720</v>
      </c>
      <c r="O78" s="87">
        <f t="shared" si="27"/>
        <v>2517</v>
      </c>
      <c r="P78" s="79"/>
      <c r="Q78" s="79"/>
      <c r="R78" s="79"/>
      <c r="S78" s="79"/>
      <c r="T78" s="79"/>
      <c r="U78" s="79"/>
      <c r="V78" s="79"/>
      <c r="W78" s="79"/>
      <c r="X78" s="79"/>
    </row>
    <row r="79" spans="1:24" ht="15" x14ac:dyDescent="0.25">
      <c r="A79" s="89">
        <v>10</v>
      </c>
      <c r="B79" s="89">
        <v>4</v>
      </c>
      <c r="C79" s="89">
        <v>5.1029999999999998</v>
      </c>
      <c r="D79" s="89">
        <v>-2.1739999999999999E-2</v>
      </c>
      <c r="E79" s="89">
        <v>42470</v>
      </c>
      <c r="F79" s="89">
        <v>2180</v>
      </c>
      <c r="G79" s="89">
        <v>0</v>
      </c>
      <c r="H79" s="89">
        <v>327</v>
      </c>
      <c r="I79" s="89">
        <v>23360000000</v>
      </c>
      <c r="J79" s="89"/>
      <c r="K79" s="79"/>
      <c r="L79" s="86">
        <f t="shared" si="26"/>
        <v>4.8</v>
      </c>
      <c r="M79" s="87">
        <f t="shared" si="26"/>
        <v>4.8940000000000001</v>
      </c>
      <c r="N79" s="87">
        <f t="shared" si="27"/>
        <v>66640</v>
      </c>
      <c r="O79" s="87">
        <f t="shared" si="27"/>
        <v>2875</v>
      </c>
      <c r="P79" s="79"/>
      <c r="Q79" s="79"/>
      <c r="R79" s="79"/>
      <c r="S79" s="79"/>
      <c r="T79" s="79"/>
      <c r="U79" s="79"/>
      <c r="V79" s="79"/>
      <c r="W79" s="79"/>
      <c r="X79" s="79"/>
    </row>
    <row r="80" spans="1:24" ht="15" x14ac:dyDescent="0.25">
      <c r="A80" s="89">
        <v>11</v>
      </c>
      <c r="B80" s="89">
        <v>4.4000000000000004</v>
      </c>
      <c r="C80" s="89">
        <v>4.9989999999999997</v>
      </c>
      <c r="D80" s="89">
        <v>-2.1729999999999999E-2</v>
      </c>
      <c r="E80" s="89">
        <v>53720</v>
      </c>
      <c r="F80" s="89">
        <v>2517</v>
      </c>
      <c r="G80" s="89">
        <v>0</v>
      </c>
      <c r="H80" s="89">
        <v>347.6</v>
      </c>
      <c r="I80" s="89">
        <v>23360000000</v>
      </c>
      <c r="J80" s="89"/>
      <c r="K80" s="79"/>
      <c r="L80" s="86">
        <f t="shared" si="26"/>
        <v>5.2</v>
      </c>
      <c r="M80" s="87">
        <f t="shared" si="26"/>
        <v>4.79</v>
      </c>
      <c r="N80" s="87">
        <f t="shared" si="27"/>
        <v>81320</v>
      </c>
      <c r="O80" s="87">
        <f t="shared" si="27"/>
        <v>3254</v>
      </c>
      <c r="P80" s="79"/>
      <c r="Q80" s="79"/>
      <c r="R80" s="79"/>
      <c r="S80" s="79"/>
      <c r="T80" s="79"/>
      <c r="U80" s="79"/>
      <c r="V80" s="79"/>
      <c r="W80" s="79"/>
      <c r="X80" s="79"/>
    </row>
    <row r="81" spans="1:24" ht="15" x14ac:dyDescent="0.25">
      <c r="A81" s="89">
        <v>12</v>
      </c>
      <c r="B81" s="89">
        <v>4.8</v>
      </c>
      <c r="C81" s="89">
        <v>4.8940000000000001</v>
      </c>
      <c r="D81" s="89">
        <v>-2.172E-2</v>
      </c>
      <c r="E81" s="89">
        <v>66640</v>
      </c>
      <c r="F81" s="89">
        <v>2875</v>
      </c>
      <c r="G81" s="89">
        <v>0</v>
      </c>
      <c r="H81" s="89">
        <v>368.2</v>
      </c>
      <c r="I81" s="89">
        <v>23360000000</v>
      </c>
      <c r="J81" s="89"/>
      <c r="K81" s="79"/>
      <c r="L81" s="86">
        <f t="shared" si="26"/>
        <v>5.6</v>
      </c>
      <c r="M81" s="87">
        <f t="shared" si="26"/>
        <v>4.6859999999999999</v>
      </c>
      <c r="N81" s="87">
        <f t="shared" si="27"/>
        <v>97870</v>
      </c>
      <c r="O81" s="87">
        <f t="shared" si="27"/>
        <v>3653</v>
      </c>
      <c r="P81" s="79"/>
      <c r="Q81" s="79"/>
      <c r="R81" s="79"/>
      <c r="S81" s="79"/>
      <c r="T81" s="79"/>
      <c r="U81" s="79"/>
      <c r="V81" s="79"/>
      <c r="W81" s="79"/>
      <c r="X81" s="79"/>
    </row>
    <row r="82" spans="1:24" ht="15" x14ac:dyDescent="0.25">
      <c r="A82" s="89">
        <v>13</v>
      </c>
      <c r="B82" s="89">
        <v>5.2</v>
      </c>
      <c r="C82" s="89">
        <v>4.79</v>
      </c>
      <c r="D82" s="89">
        <v>-2.171E-2</v>
      </c>
      <c r="E82" s="89">
        <v>81320</v>
      </c>
      <c r="F82" s="89">
        <v>3254</v>
      </c>
      <c r="G82" s="89">
        <v>0</v>
      </c>
      <c r="H82" s="89">
        <v>388.8</v>
      </c>
      <c r="I82" s="89">
        <v>23360000000</v>
      </c>
      <c r="J82" s="89"/>
      <c r="K82" s="79"/>
      <c r="L82" s="86">
        <f t="shared" si="26"/>
        <v>6</v>
      </c>
      <c r="M82" s="87">
        <f t="shared" si="26"/>
        <v>4.5819999999999999</v>
      </c>
      <c r="N82" s="87">
        <f t="shared" si="27"/>
        <v>116400</v>
      </c>
      <c r="O82" s="87">
        <f t="shared" si="27"/>
        <v>4073</v>
      </c>
      <c r="P82" s="79"/>
      <c r="Q82" s="79"/>
      <c r="R82" s="79"/>
      <c r="S82" s="79"/>
      <c r="T82" s="79"/>
      <c r="U82" s="79"/>
      <c r="V82" s="79"/>
      <c r="W82" s="79"/>
      <c r="X82" s="79"/>
    </row>
    <row r="83" spans="1:24" ht="15" x14ac:dyDescent="0.25">
      <c r="A83" s="89">
        <v>14</v>
      </c>
      <c r="B83" s="89">
        <v>5.6</v>
      </c>
      <c r="C83" s="89">
        <v>4.6859999999999999</v>
      </c>
      <c r="D83" s="89">
        <v>-2.1690000000000001E-2</v>
      </c>
      <c r="E83" s="89">
        <v>97870</v>
      </c>
      <c r="F83" s="89">
        <v>3653</v>
      </c>
      <c r="G83" s="89">
        <v>0</v>
      </c>
      <c r="H83" s="89">
        <v>409.4</v>
      </c>
      <c r="I83" s="89">
        <v>23360000000</v>
      </c>
      <c r="J83" s="89"/>
      <c r="K83" s="79"/>
      <c r="L83" s="86">
        <f t="shared" si="26"/>
        <v>6.4</v>
      </c>
      <c r="M83" s="87">
        <f t="shared" si="26"/>
        <v>4.4779999999999998</v>
      </c>
      <c r="N83" s="87">
        <f t="shared" si="27"/>
        <v>137000</v>
      </c>
      <c r="O83" s="87">
        <f t="shared" si="27"/>
        <v>4513</v>
      </c>
      <c r="P83" s="79"/>
      <c r="Q83" s="79"/>
      <c r="R83" s="79"/>
      <c r="S83" s="79"/>
      <c r="T83" s="79"/>
      <c r="U83" s="79"/>
      <c r="V83" s="79"/>
      <c r="W83" s="79"/>
      <c r="X83" s="79"/>
    </row>
    <row r="84" spans="1:24" ht="15" x14ac:dyDescent="0.25">
      <c r="A84" s="89">
        <v>15</v>
      </c>
      <c r="B84" s="89">
        <v>6</v>
      </c>
      <c r="C84" s="89">
        <v>4.5819999999999999</v>
      </c>
      <c r="D84" s="89">
        <v>-2.1669999999999998E-2</v>
      </c>
      <c r="E84" s="89">
        <v>116400</v>
      </c>
      <c r="F84" s="89">
        <v>4073</v>
      </c>
      <c r="G84" s="89">
        <v>0</v>
      </c>
      <c r="H84" s="89">
        <v>430</v>
      </c>
      <c r="I84" s="89">
        <v>23360000000</v>
      </c>
      <c r="J84" s="89"/>
      <c r="K84" s="79"/>
      <c r="L84" s="86">
        <f t="shared" si="26"/>
        <v>6.8</v>
      </c>
      <c r="M84" s="87">
        <f t="shared" si="26"/>
        <v>4.3739999999999997</v>
      </c>
      <c r="N84" s="87">
        <f t="shared" si="27"/>
        <v>159700</v>
      </c>
      <c r="O84" s="87">
        <f t="shared" si="27"/>
        <v>4974</v>
      </c>
      <c r="P84" s="79"/>
      <c r="Q84" s="79"/>
      <c r="R84" s="79"/>
      <c r="S84" s="79"/>
      <c r="T84" s="79"/>
      <c r="U84" s="79"/>
      <c r="V84" s="79"/>
      <c r="W84" s="79"/>
      <c r="X84" s="79"/>
    </row>
    <row r="85" spans="1:24" ht="15" x14ac:dyDescent="0.25">
      <c r="A85" s="89">
        <v>16</v>
      </c>
      <c r="B85" s="89">
        <v>6.4</v>
      </c>
      <c r="C85" s="89">
        <v>4.4779999999999998</v>
      </c>
      <c r="D85" s="89">
        <v>-2.164E-2</v>
      </c>
      <c r="E85" s="89">
        <v>137000</v>
      </c>
      <c r="F85" s="89">
        <v>4513</v>
      </c>
      <c r="G85" s="89">
        <v>0</v>
      </c>
      <c r="H85" s="89">
        <v>450.6</v>
      </c>
      <c r="I85" s="89">
        <v>23360000000</v>
      </c>
      <c r="J85" s="89"/>
      <c r="K85" s="79"/>
      <c r="L85" s="86">
        <f t="shared" si="26"/>
        <v>7.2</v>
      </c>
      <c r="M85" s="87">
        <f t="shared" si="26"/>
        <v>4.2699999999999996</v>
      </c>
      <c r="N85" s="87">
        <f t="shared" si="27"/>
        <v>184700</v>
      </c>
      <c r="O85" s="87">
        <f t="shared" si="27"/>
        <v>5455</v>
      </c>
      <c r="P85" s="79"/>
      <c r="Q85" s="79"/>
      <c r="R85" s="79"/>
      <c r="S85" s="79"/>
      <c r="T85" s="79"/>
      <c r="U85" s="79"/>
      <c r="V85" s="79"/>
      <c r="W85" s="79"/>
      <c r="X85" s="79"/>
    </row>
    <row r="86" spans="1:24" ht="15" x14ac:dyDescent="0.25">
      <c r="A86" s="89">
        <v>17</v>
      </c>
      <c r="B86" s="89">
        <v>6.8</v>
      </c>
      <c r="C86" s="89">
        <v>4.3739999999999997</v>
      </c>
      <c r="D86" s="89">
        <v>-2.1610000000000001E-2</v>
      </c>
      <c r="E86" s="89">
        <v>159700</v>
      </c>
      <c r="F86" s="89">
        <v>4974</v>
      </c>
      <c r="G86" s="89">
        <v>0</v>
      </c>
      <c r="H86" s="89">
        <v>471.2</v>
      </c>
      <c r="I86" s="89">
        <v>23360000000</v>
      </c>
      <c r="J86" s="89"/>
      <c r="K86" s="79"/>
      <c r="L86" s="86">
        <f t="shared" si="26"/>
        <v>7.6</v>
      </c>
      <c r="M86" s="87">
        <f t="shared" si="26"/>
        <v>4.1669999999999998</v>
      </c>
      <c r="N86" s="87">
        <f t="shared" si="27"/>
        <v>212100</v>
      </c>
      <c r="O86" s="87">
        <f t="shared" si="27"/>
        <v>5957</v>
      </c>
      <c r="P86" s="79"/>
      <c r="Q86" s="79"/>
      <c r="R86" s="79"/>
      <c r="S86" s="79"/>
      <c r="T86" s="79"/>
      <c r="U86" s="79"/>
      <c r="V86" s="79"/>
      <c r="W86" s="79"/>
      <c r="X86" s="79"/>
    </row>
    <row r="87" spans="1:24" ht="15" x14ac:dyDescent="0.25">
      <c r="A87" s="89">
        <v>18</v>
      </c>
      <c r="B87" s="89">
        <v>7.2</v>
      </c>
      <c r="C87" s="89">
        <v>4.2699999999999996</v>
      </c>
      <c r="D87" s="89">
        <v>-2.1569999999999999E-2</v>
      </c>
      <c r="E87" s="89">
        <v>184700</v>
      </c>
      <c r="F87" s="89">
        <v>5455</v>
      </c>
      <c r="G87" s="89">
        <v>0</v>
      </c>
      <c r="H87" s="89">
        <v>491.8</v>
      </c>
      <c r="I87" s="89">
        <v>23360000000</v>
      </c>
      <c r="J87" s="89"/>
      <c r="K87" s="79"/>
      <c r="L87" s="86">
        <f t="shared" si="26"/>
        <v>8</v>
      </c>
      <c r="M87" s="87">
        <f t="shared" si="26"/>
        <v>4.0640000000000001</v>
      </c>
      <c r="N87" s="87">
        <f t="shared" si="27"/>
        <v>241900</v>
      </c>
      <c r="O87" s="87">
        <f t="shared" si="27"/>
        <v>6480</v>
      </c>
      <c r="P87" s="79"/>
      <c r="Q87" s="79"/>
      <c r="R87" s="79"/>
      <c r="S87" s="79"/>
      <c r="T87" s="79"/>
      <c r="U87" s="79"/>
      <c r="V87" s="79"/>
      <c r="W87" s="79"/>
      <c r="X87" s="79"/>
    </row>
    <row r="88" spans="1:24" ht="15" x14ac:dyDescent="0.25">
      <c r="A88" s="89">
        <v>19</v>
      </c>
      <c r="B88" s="89">
        <v>7.6</v>
      </c>
      <c r="C88" s="89">
        <v>4.1669999999999998</v>
      </c>
      <c r="D88" s="89">
        <v>-2.1530000000000001E-2</v>
      </c>
      <c r="E88" s="89">
        <v>212100</v>
      </c>
      <c r="F88" s="89">
        <v>5957</v>
      </c>
      <c r="G88" s="89">
        <v>0</v>
      </c>
      <c r="H88" s="89">
        <v>512.4</v>
      </c>
      <c r="I88" s="89">
        <v>23360000000</v>
      </c>
      <c r="J88" s="89"/>
      <c r="K88" s="79"/>
      <c r="L88" s="86">
        <f t="shared" si="26"/>
        <v>8.4</v>
      </c>
      <c r="M88" s="87">
        <f t="shared" si="26"/>
        <v>3.9609999999999999</v>
      </c>
      <c r="N88" s="87">
        <f t="shared" si="27"/>
        <v>274300</v>
      </c>
      <c r="O88" s="87">
        <f t="shared" si="27"/>
        <v>7026</v>
      </c>
      <c r="P88" s="79"/>
      <c r="Q88" s="79"/>
      <c r="R88" s="79"/>
      <c r="S88" s="79"/>
      <c r="T88" s="79"/>
      <c r="U88" s="79"/>
      <c r="V88" s="79"/>
      <c r="W88" s="79"/>
      <c r="X88" s="79"/>
    </row>
    <row r="89" spans="1:24" ht="15" x14ac:dyDescent="0.25">
      <c r="A89" s="89">
        <v>20</v>
      </c>
      <c r="B89" s="89">
        <v>8</v>
      </c>
      <c r="C89" s="89">
        <v>4.0640000000000001</v>
      </c>
      <c r="D89" s="89">
        <v>-2.1489999999999999E-2</v>
      </c>
      <c r="E89" s="89">
        <v>241900</v>
      </c>
      <c r="F89" s="89">
        <v>6480</v>
      </c>
      <c r="G89" s="89">
        <v>0</v>
      </c>
      <c r="H89" s="89">
        <v>533</v>
      </c>
      <c r="I89" s="89">
        <v>23360000000</v>
      </c>
      <c r="J89" s="89"/>
      <c r="K89" s="79"/>
      <c r="L89" s="86">
        <f t="shared" si="26"/>
        <v>8.8000000000000007</v>
      </c>
      <c r="M89" s="87">
        <f t="shared" si="26"/>
        <v>3.8580000000000001</v>
      </c>
      <c r="N89" s="87">
        <f t="shared" si="27"/>
        <v>309400</v>
      </c>
      <c r="O89" s="87">
        <f t="shared" si="27"/>
        <v>7601</v>
      </c>
      <c r="P89" s="79"/>
      <c r="Q89" s="79"/>
      <c r="R89" s="79"/>
      <c r="S89" s="79"/>
      <c r="T89" s="79"/>
      <c r="U89" s="79"/>
      <c r="V89" s="79"/>
      <c r="W89" s="79"/>
      <c r="X89" s="79"/>
    </row>
    <row r="90" spans="1:24" ht="15" x14ac:dyDescent="0.25">
      <c r="A90" s="89">
        <v>21</v>
      </c>
      <c r="B90" s="89">
        <v>8.4</v>
      </c>
      <c r="C90" s="89">
        <v>3.9609999999999999</v>
      </c>
      <c r="D90" s="89">
        <v>-2.1430000000000001E-2</v>
      </c>
      <c r="E90" s="89">
        <v>274300</v>
      </c>
      <c r="F90" s="89">
        <v>7026</v>
      </c>
      <c r="G90" s="89">
        <v>0</v>
      </c>
      <c r="H90" s="89">
        <v>558.20000000000005</v>
      </c>
      <c r="I90" s="89">
        <v>23360000000</v>
      </c>
      <c r="J90" s="89"/>
      <c r="K90" s="79"/>
      <c r="L90" s="86">
        <f t="shared" si="26"/>
        <v>9.1999999999999993</v>
      </c>
      <c r="M90" s="87">
        <f t="shared" si="26"/>
        <v>3.7559999999999998</v>
      </c>
      <c r="N90" s="87">
        <f t="shared" si="27"/>
        <v>347300</v>
      </c>
      <c r="O90" s="87">
        <f t="shared" si="27"/>
        <v>8212</v>
      </c>
      <c r="P90" s="79"/>
      <c r="Q90" s="79"/>
      <c r="R90" s="79"/>
      <c r="S90" s="79"/>
      <c r="T90" s="79"/>
      <c r="U90" s="79"/>
      <c r="V90" s="79"/>
      <c r="W90" s="79"/>
      <c r="X90" s="79"/>
    </row>
    <row r="91" spans="1:24" ht="15" x14ac:dyDescent="0.25">
      <c r="A91" s="89">
        <v>22</v>
      </c>
      <c r="B91" s="89">
        <v>8.8000000000000007</v>
      </c>
      <c r="C91" s="89">
        <v>3.8580000000000001</v>
      </c>
      <c r="D91" s="89">
        <v>-2.137E-2</v>
      </c>
      <c r="E91" s="89">
        <v>309400</v>
      </c>
      <c r="F91" s="89">
        <v>7601</v>
      </c>
      <c r="G91" s="89">
        <v>0</v>
      </c>
      <c r="H91" s="89">
        <v>592.9</v>
      </c>
      <c r="I91" s="89">
        <v>23360000000</v>
      </c>
      <c r="J91" s="89"/>
      <c r="K91" s="79"/>
      <c r="L91" s="86">
        <f t="shared" si="26"/>
        <v>9.6</v>
      </c>
      <c r="M91" s="87">
        <f t="shared" si="26"/>
        <v>3.653</v>
      </c>
      <c r="N91" s="87">
        <f t="shared" si="27"/>
        <v>388200</v>
      </c>
      <c r="O91" s="87">
        <f t="shared" si="27"/>
        <v>8857</v>
      </c>
      <c r="P91" s="79"/>
      <c r="Q91" s="79"/>
      <c r="R91" s="79"/>
      <c r="S91" s="79"/>
      <c r="T91" s="79"/>
      <c r="U91" s="79"/>
      <c r="V91" s="79"/>
      <c r="W91" s="79"/>
      <c r="X91" s="79"/>
    </row>
    <row r="92" spans="1:24" ht="15" x14ac:dyDescent="0.25">
      <c r="A92" s="89">
        <v>23</v>
      </c>
      <c r="B92" s="89">
        <v>9.1999999999999993</v>
      </c>
      <c r="C92" s="89">
        <v>3.7559999999999998</v>
      </c>
      <c r="D92" s="89">
        <v>-2.1309999999999999E-2</v>
      </c>
      <c r="E92" s="89">
        <v>347300</v>
      </c>
      <c r="F92" s="89">
        <v>8212</v>
      </c>
      <c r="G92" s="89">
        <v>0</v>
      </c>
      <c r="H92" s="89">
        <v>627.70000000000005</v>
      </c>
      <c r="I92" s="89">
        <v>23360000000</v>
      </c>
      <c r="J92" s="89"/>
      <c r="K92" s="79"/>
      <c r="L92" s="86">
        <f t="shared" si="26"/>
        <v>10</v>
      </c>
      <c r="M92" s="87">
        <f t="shared" si="26"/>
        <v>3.552</v>
      </c>
      <c r="N92" s="87">
        <f t="shared" si="27"/>
        <v>432300</v>
      </c>
      <c r="O92" s="87">
        <f t="shared" si="27"/>
        <v>9536</v>
      </c>
      <c r="P92" s="79"/>
      <c r="Q92" s="79"/>
      <c r="R92" s="79"/>
      <c r="S92" s="79"/>
      <c r="T92" s="79"/>
      <c r="U92" s="79"/>
      <c r="V92" s="79"/>
      <c r="W92" s="79"/>
      <c r="X92" s="79"/>
    </row>
    <row r="93" spans="1:24" ht="15" x14ac:dyDescent="0.25">
      <c r="A93" s="89">
        <v>24</v>
      </c>
      <c r="B93" s="89">
        <v>9.6</v>
      </c>
      <c r="C93" s="89">
        <v>3.653</v>
      </c>
      <c r="D93" s="89">
        <v>-2.1229999999999999E-2</v>
      </c>
      <c r="E93" s="89">
        <v>388200</v>
      </c>
      <c r="F93" s="89">
        <v>8857</v>
      </c>
      <c r="G93" s="89">
        <v>0</v>
      </c>
      <c r="H93" s="89">
        <v>662.5</v>
      </c>
      <c r="I93" s="89">
        <v>23360000000</v>
      </c>
      <c r="J93" s="89"/>
      <c r="K93" s="79"/>
      <c r="L93" s="86">
        <f t="shared" si="26"/>
        <v>10.4</v>
      </c>
      <c r="M93" s="87">
        <f t="shared" si="26"/>
        <v>3.45</v>
      </c>
      <c r="N93" s="87">
        <f t="shared" si="27"/>
        <v>479700</v>
      </c>
      <c r="O93" s="87">
        <f t="shared" si="27"/>
        <v>10250</v>
      </c>
      <c r="P93" s="79"/>
      <c r="Q93" s="79"/>
      <c r="R93" s="79"/>
      <c r="S93" s="79"/>
      <c r="T93" s="79"/>
      <c r="U93" s="79"/>
      <c r="V93" s="79"/>
      <c r="W93" s="79"/>
      <c r="X93" s="79"/>
    </row>
    <row r="94" spans="1:24" ht="15" x14ac:dyDescent="0.25">
      <c r="A94" s="89">
        <v>25</v>
      </c>
      <c r="B94" s="89">
        <v>10</v>
      </c>
      <c r="C94" s="89">
        <v>3.552</v>
      </c>
      <c r="D94" s="89">
        <v>-2.1149999999999999E-2</v>
      </c>
      <c r="E94" s="89">
        <v>432300</v>
      </c>
      <c r="F94" s="89">
        <v>9536</v>
      </c>
      <c r="G94" s="89">
        <v>0</v>
      </c>
      <c r="H94" s="89">
        <v>697.2</v>
      </c>
      <c r="I94" s="89">
        <v>23360000000</v>
      </c>
      <c r="J94" s="89"/>
      <c r="K94" s="79"/>
      <c r="L94" s="86">
        <f t="shared" si="26"/>
        <v>10.8</v>
      </c>
      <c r="M94" s="87">
        <f t="shared" si="26"/>
        <v>3.35</v>
      </c>
      <c r="N94" s="87">
        <f t="shared" si="27"/>
        <v>530700</v>
      </c>
      <c r="O94" s="87">
        <f t="shared" si="27"/>
        <v>11000</v>
      </c>
      <c r="P94" s="79"/>
      <c r="Q94" s="79"/>
      <c r="R94" s="79"/>
      <c r="S94" s="79"/>
      <c r="T94" s="79"/>
      <c r="U94" s="79"/>
      <c r="V94" s="79"/>
      <c r="W94" s="79"/>
      <c r="X94" s="79"/>
    </row>
    <row r="95" spans="1:24" ht="15" x14ac:dyDescent="0.25">
      <c r="A95" s="89">
        <v>26</v>
      </c>
      <c r="B95" s="89">
        <v>10.4</v>
      </c>
      <c r="C95" s="89">
        <v>3.45</v>
      </c>
      <c r="D95" s="89">
        <v>-2.1049999999999999E-2</v>
      </c>
      <c r="E95" s="89">
        <v>479700</v>
      </c>
      <c r="F95" s="89">
        <v>10250</v>
      </c>
      <c r="G95" s="89">
        <v>0</v>
      </c>
      <c r="H95" s="89">
        <v>732</v>
      </c>
      <c r="I95" s="89">
        <v>23360000000</v>
      </c>
      <c r="J95" s="89"/>
      <c r="K95" s="79"/>
      <c r="L95" s="86">
        <f t="shared" si="26"/>
        <v>11.2</v>
      </c>
      <c r="M95" s="87">
        <f t="shared" si="26"/>
        <v>3.2490000000000001</v>
      </c>
      <c r="N95" s="87">
        <f t="shared" si="27"/>
        <v>585300</v>
      </c>
      <c r="O95" s="87">
        <f t="shared" si="27"/>
        <v>11780</v>
      </c>
      <c r="P95" s="79"/>
      <c r="Q95" s="79"/>
      <c r="R95" s="79"/>
      <c r="S95" s="79"/>
      <c r="T95" s="79"/>
      <c r="U95" s="79"/>
      <c r="V95" s="79"/>
      <c r="W95" s="79"/>
      <c r="X95" s="79"/>
    </row>
    <row r="96" spans="1:24" ht="15" x14ac:dyDescent="0.25">
      <c r="A96" s="89">
        <v>27</v>
      </c>
      <c r="B96" s="89">
        <v>10.8</v>
      </c>
      <c r="C96" s="89">
        <v>3.35</v>
      </c>
      <c r="D96" s="89">
        <v>-2.095E-2</v>
      </c>
      <c r="E96" s="89">
        <v>530700</v>
      </c>
      <c r="F96" s="89">
        <v>11000</v>
      </c>
      <c r="G96" s="89">
        <v>0</v>
      </c>
      <c r="H96" s="89">
        <v>766.7</v>
      </c>
      <c r="I96" s="89">
        <v>23360000000</v>
      </c>
      <c r="J96" s="89"/>
      <c r="K96" s="79"/>
      <c r="L96" s="86">
        <f t="shared" si="26"/>
        <v>11.6</v>
      </c>
      <c r="M96" s="87">
        <f t="shared" si="26"/>
        <v>3.15</v>
      </c>
      <c r="N96" s="87">
        <f t="shared" si="27"/>
        <v>643800</v>
      </c>
      <c r="O96" s="87">
        <f t="shared" si="27"/>
        <v>12600</v>
      </c>
      <c r="P96" s="79"/>
      <c r="Q96" s="79"/>
      <c r="R96" s="79"/>
      <c r="S96" s="79"/>
      <c r="T96" s="79"/>
      <c r="U96" s="79"/>
      <c r="V96" s="79"/>
      <c r="W96" s="79"/>
      <c r="X96" s="79"/>
    </row>
    <row r="97" spans="1:24" ht="15" x14ac:dyDescent="0.25">
      <c r="A97" s="89">
        <v>28</v>
      </c>
      <c r="B97" s="89">
        <v>11.2</v>
      </c>
      <c r="C97" s="89">
        <v>3.2490000000000001</v>
      </c>
      <c r="D97" s="89">
        <v>-2.0830000000000001E-2</v>
      </c>
      <c r="E97" s="89">
        <v>585300</v>
      </c>
      <c r="F97" s="89">
        <v>11780</v>
      </c>
      <c r="G97" s="89">
        <v>0</v>
      </c>
      <c r="H97" s="89">
        <v>801.5</v>
      </c>
      <c r="I97" s="89">
        <v>23360000000</v>
      </c>
      <c r="J97" s="89"/>
      <c r="K97" s="79"/>
      <c r="L97" s="86">
        <f t="shared" si="26"/>
        <v>12</v>
      </c>
      <c r="M97" s="87">
        <f t="shared" si="26"/>
        <v>3.0510000000000002</v>
      </c>
      <c r="N97" s="87">
        <f t="shared" si="27"/>
        <v>706300</v>
      </c>
      <c r="O97" s="87">
        <f t="shared" si="27"/>
        <v>13450</v>
      </c>
      <c r="P97" s="79"/>
      <c r="Q97" s="79"/>
      <c r="R97" s="79"/>
      <c r="S97" s="79"/>
      <c r="T97" s="79"/>
      <c r="U97" s="79"/>
      <c r="V97" s="79"/>
      <c r="W97" s="79"/>
      <c r="X97" s="79"/>
    </row>
    <row r="98" spans="1:24" ht="15" x14ac:dyDescent="0.25">
      <c r="A98" s="89">
        <v>29</v>
      </c>
      <c r="B98" s="89">
        <v>11.6</v>
      </c>
      <c r="C98" s="89">
        <v>3.15</v>
      </c>
      <c r="D98" s="89">
        <v>-2.0709999999999999E-2</v>
      </c>
      <c r="E98" s="89">
        <v>643800</v>
      </c>
      <c r="F98" s="89">
        <v>12600</v>
      </c>
      <c r="G98" s="89">
        <v>0</v>
      </c>
      <c r="H98" s="89">
        <v>834.4</v>
      </c>
      <c r="I98" s="89">
        <v>23360000000</v>
      </c>
      <c r="J98" s="89"/>
      <c r="K98" s="79"/>
      <c r="L98" s="86">
        <f t="shared" si="26"/>
        <v>12.4</v>
      </c>
      <c r="M98" s="87">
        <f t="shared" si="26"/>
        <v>2.952</v>
      </c>
      <c r="N98" s="87">
        <f t="shared" si="27"/>
        <v>773000</v>
      </c>
      <c r="O98" s="87">
        <f t="shared" si="27"/>
        <v>14010</v>
      </c>
      <c r="P98" s="79"/>
      <c r="Q98" s="79"/>
      <c r="R98" s="79"/>
      <c r="S98" s="79"/>
      <c r="T98" s="79"/>
      <c r="U98" s="79"/>
      <c r="V98" s="79"/>
      <c r="W98" s="79"/>
      <c r="X98" s="79"/>
    </row>
    <row r="99" spans="1:24" ht="15" x14ac:dyDescent="0.25">
      <c r="A99" s="89">
        <v>30</v>
      </c>
      <c r="B99" s="89">
        <v>12</v>
      </c>
      <c r="C99" s="89">
        <v>3.0510000000000002</v>
      </c>
      <c r="D99" s="89">
        <v>-2.0570000000000001E-2</v>
      </c>
      <c r="E99" s="89">
        <v>706300</v>
      </c>
      <c r="F99" s="89">
        <v>13450</v>
      </c>
      <c r="G99" s="89">
        <v>0</v>
      </c>
      <c r="H99" s="89">
        <v>866.8</v>
      </c>
      <c r="I99" s="89">
        <v>23360000000</v>
      </c>
      <c r="J99" s="89"/>
      <c r="K99" s="79"/>
      <c r="L99" s="86">
        <f t="shared" ref="L99:M130" si="28">B101</f>
        <v>12.8</v>
      </c>
      <c r="M99" s="87">
        <f t="shared" si="28"/>
        <v>2.855</v>
      </c>
      <c r="N99" s="87">
        <f t="shared" ref="N99:O130" si="29">E101</f>
        <v>840800</v>
      </c>
      <c r="O99" s="87">
        <f t="shared" si="29"/>
        <v>14180</v>
      </c>
      <c r="P99" s="79"/>
      <c r="Q99" s="79"/>
      <c r="R99" s="79"/>
      <c r="S99" s="79"/>
      <c r="T99" s="79"/>
      <c r="U99" s="79"/>
      <c r="V99" s="79"/>
      <c r="W99" s="79"/>
      <c r="X99" s="79"/>
    </row>
    <row r="100" spans="1:24" ht="15" x14ac:dyDescent="0.25">
      <c r="A100" s="89">
        <v>31</v>
      </c>
      <c r="B100" s="89">
        <v>12.4</v>
      </c>
      <c r="C100" s="89">
        <v>2.952</v>
      </c>
      <c r="D100" s="89">
        <v>-2.0420000000000001E-2</v>
      </c>
      <c r="E100" s="89">
        <v>773000</v>
      </c>
      <c r="F100" s="89">
        <v>14010</v>
      </c>
      <c r="G100" s="89">
        <v>-0.33260000000000001</v>
      </c>
      <c r="H100" s="89">
        <v>239.2</v>
      </c>
      <c r="I100" s="89">
        <v>23360000000</v>
      </c>
      <c r="J100" s="89"/>
      <c r="K100" s="79"/>
      <c r="L100" s="86">
        <f t="shared" si="28"/>
        <v>13.2</v>
      </c>
      <c r="M100" s="87">
        <f t="shared" si="28"/>
        <v>2.758</v>
      </c>
      <c r="N100" s="87">
        <f t="shared" si="29"/>
        <v>909100</v>
      </c>
      <c r="O100" s="87">
        <f t="shared" si="29"/>
        <v>14240</v>
      </c>
      <c r="P100" s="79"/>
      <c r="Q100" s="79"/>
      <c r="R100" s="79"/>
      <c r="S100" s="79"/>
      <c r="T100" s="79"/>
      <c r="U100" s="79"/>
      <c r="V100" s="79"/>
      <c r="W100" s="79"/>
      <c r="X100" s="79"/>
    </row>
    <row r="101" spans="1:24" ht="15" x14ac:dyDescent="0.25">
      <c r="A101" s="89">
        <v>32</v>
      </c>
      <c r="B101" s="89">
        <v>12.8</v>
      </c>
      <c r="C101" s="89">
        <v>2.855</v>
      </c>
      <c r="D101" s="89">
        <v>-2.0250000000000001E-2</v>
      </c>
      <c r="E101" s="89">
        <v>840800</v>
      </c>
      <c r="F101" s="89">
        <v>14180</v>
      </c>
      <c r="G101" s="89">
        <v>-26.09</v>
      </c>
      <c r="H101" s="89">
        <v>115.6</v>
      </c>
      <c r="I101" s="89">
        <v>23360000000</v>
      </c>
      <c r="J101" s="89"/>
      <c r="K101" s="79"/>
      <c r="L101" s="86">
        <f t="shared" si="28"/>
        <v>13.6</v>
      </c>
      <c r="M101" s="87">
        <f t="shared" si="28"/>
        <v>2.6619999999999999</v>
      </c>
      <c r="N101" s="87">
        <f t="shared" si="29"/>
        <v>977500</v>
      </c>
      <c r="O101" s="87">
        <f t="shared" si="29"/>
        <v>14170</v>
      </c>
      <c r="P101" s="79"/>
      <c r="Q101" s="79"/>
      <c r="R101" s="79"/>
      <c r="S101" s="79"/>
      <c r="T101" s="79"/>
      <c r="U101" s="79"/>
      <c r="V101" s="79"/>
      <c r="W101" s="79"/>
      <c r="X101" s="79"/>
    </row>
    <row r="102" spans="1:24" ht="15" x14ac:dyDescent="0.25">
      <c r="A102" s="89">
        <v>33</v>
      </c>
      <c r="B102" s="89">
        <v>13.2</v>
      </c>
      <c r="C102" s="89">
        <v>2.758</v>
      </c>
      <c r="D102" s="89">
        <v>-2.0070000000000001E-2</v>
      </c>
      <c r="E102" s="89">
        <v>909100</v>
      </c>
      <c r="F102" s="89">
        <v>14240</v>
      </c>
      <c r="G102" s="89">
        <v>-51.52</v>
      </c>
      <c r="H102" s="89">
        <v>-6.4589999999999996</v>
      </c>
      <c r="I102" s="89">
        <v>23360000000</v>
      </c>
      <c r="J102" s="89"/>
      <c r="K102" s="79"/>
      <c r="L102" s="86">
        <f t="shared" si="28"/>
        <v>14</v>
      </c>
      <c r="M102" s="87">
        <f t="shared" si="28"/>
        <v>2.5670000000000002</v>
      </c>
      <c r="N102" s="87">
        <f t="shared" si="29"/>
        <v>1045000</v>
      </c>
      <c r="O102" s="87">
        <f t="shared" si="29"/>
        <v>14030</v>
      </c>
      <c r="P102" s="79"/>
      <c r="Q102" s="79"/>
      <c r="R102" s="79"/>
      <c r="S102" s="79"/>
      <c r="T102" s="79"/>
      <c r="U102" s="79"/>
      <c r="V102" s="79"/>
      <c r="W102" s="79"/>
      <c r="X102" s="79"/>
    </row>
    <row r="103" spans="1:24" ht="15" x14ac:dyDescent="0.25">
      <c r="A103" s="89">
        <v>34</v>
      </c>
      <c r="B103" s="89">
        <v>13.6</v>
      </c>
      <c r="C103" s="89">
        <v>2.6619999999999999</v>
      </c>
      <c r="D103" s="89">
        <v>-1.9879999999999998E-2</v>
      </c>
      <c r="E103" s="89">
        <v>977500</v>
      </c>
      <c r="F103" s="89">
        <v>14170</v>
      </c>
      <c r="G103" s="89">
        <v>-76.95</v>
      </c>
      <c r="H103" s="89">
        <v>-128.5</v>
      </c>
      <c r="I103" s="89">
        <v>23360000000</v>
      </c>
      <c r="J103" s="89"/>
      <c r="K103" s="79"/>
      <c r="L103" s="86">
        <f t="shared" si="28"/>
        <v>14.4</v>
      </c>
      <c r="M103" s="87">
        <f t="shared" si="28"/>
        <v>2.4729999999999999</v>
      </c>
      <c r="N103" s="87">
        <f t="shared" si="29"/>
        <v>1112000</v>
      </c>
      <c r="O103" s="87">
        <f t="shared" si="29"/>
        <v>13880</v>
      </c>
      <c r="P103" s="79"/>
      <c r="Q103" s="79"/>
      <c r="R103" s="79"/>
      <c r="S103" s="79"/>
      <c r="T103" s="79"/>
      <c r="U103" s="79"/>
      <c r="V103" s="79"/>
      <c r="W103" s="79"/>
      <c r="X103" s="79"/>
    </row>
    <row r="104" spans="1:24" ht="15" x14ac:dyDescent="0.25">
      <c r="A104" s="89">
        <v>35</v>
      </c>
      <c r="B104" s="89">
        <v>14</v>
      </c>
      <c r="C104" s="89">
        <v>2.5670000000000002</v>
      </c>
      <c r="D104" s="89">
        <v>-1.967E-2</v>
      </c>
      <c r="E104" s="89">
        <v>1045000</v>
      </c>
      <c r="F104" s="89">
        <v>14030</v>
      </c>
      <c r="G104" s="89">
        <v>-80.92</v>
      </c>
      <c r="H104" s="89">
        <v>-147.6</v>
      </c>
      <c r="I104" s="89">
        <v>23360000000</v>
      </c>
      <c r="J104" s="89"/>
      <c r="K104" s="79"/>
      <c r="L104" s="86">
        <f t="shared" si="28"/>
        <v>14.8</v>
      </c>
      <c r="M104" s="87">
        <f t="shared" si="28"/>
        <v>2.38</v>
      </c>
      <c r="N104" s="87">
        <f t="shared" si="29"/>
        <v>1178000</v>
      </c>
      <c r="O104" s="87">
        <f t="shared" si="29"/>
        <v>13700</v>
      </c>
      <c r="P104" s="79"/>
      <c r="Q104" s="79"/>
      <c r="R104" s="79"/>
      <c r="S104" s="79"/>
      <c r="T104" s="79"/>
      <c r="U104" s="79"/>
      <c r="V104" s="79"/>
      <c r="W104" s="79"/>
      <c r="X104" s="79"/>
    </row>
    <row r="105" spans="1:24" ht="15" x14ac:dyDescent="0.25">
      <c r="A105" s="89">
        <v>36</v>
      </c>
      <c r="B105" s="89">
        <v>14.4</v>
      </c>
      <c r="C105" s="89">
        <v>2.4729999999999999</v>
      </c>
      <c r="D105" s="89">
        <v>-1.9449999999999999E-2</v>
      </c>
      <c r="E105" s="89">
        <v>1112000</v>
      </c>
      <c r="F105" s="89">
        <v>13880</v>
      </c>
      <c r="G105" s="89">
        <v>-84.89</v>
      </c>
      <c r="H105" s="89">
        <v>-166.6</v>
      </c>
      <c r="I105" s="89">
        <v>23360000000</v>
      </c>
      <c r="J105" s="89"/>
      <c r="K105" s="79"/>
      <c r="L105" s="86">
        <f t="shared" si="28"/>
        <v>15.2</v>
      </c>
      <c r="M105" s="87">
        <f t="shared" si="28"/>
        <v>2.2890000000000001</v>
      </c>
      <c r="N105" s="87">
        <f t="shared" si="29"/>
        <v>1244000</v>
      </c>
      <c r="O105" s="87">
        <f t="shared" si="29"/>
        <v>13500</v>
      </c>
      <c r="P105" s="79"/>
      <c r="Q105" s="79"/>
      <c r="R105" s="79"/>
      <c r="S105" s="79"/>
      <c r="T105" s="79"/>
      <c r="U105" s="79"/>
      <c r="V105" s="79"/>
      <c r="W105" s="79"/>
      <c r="X105" s="79"/>
    </row>
    <row r="106" spans="1:24" ht="15" x14ac:dyDescent="0.25">
      <c r="A106" s="89">
        <v>37</v>
      </c>
      <c r="B106" s="89">
        <v>14.8</v>
      </c>
      <c r="C106" s="89">
        <v>2.38</v>
      </c>
      <c r="D106" s="89">
        <v>-1.9210000000000001E-2</v>
      </c>
      <c r="E106" s="89">
        <v>1178000</v>
      </c>
      <c r="F106" s="89">
        <v>13700</v>
      </c>
      <c r="G106" s="89">
        <v>-88.86</v>
      </c>
      <c r="H106" s="89">
        <v>-185.7</v>
      </c>
      <c r="I106" s="89">
        <v>23360000000</v>
      </c>
      <c r="J106" s="89"/>
      <c r="K106" s="79"/>
      <c r="L106" s="86">
        <f t="shared" si="28"/>
        <v>15.6</v>
      </c>
      <c r="M106" s="87">
        <f t="shared" si="28"/>
        <v>2.198</v>
      </c>
      <c r="N106" s="87">
        <f t="shared" si="29"/>
        <v>1308000</v>
      </c>
      <c r="O106" s="87">
        <f t="shared" si="29"/>
        <v>13280</v>
      </c>
      <c r="P106" s="79"/>
      <c r="Q106" s="79"/>
      <c r="R106" s="79"/>
      <c r="S106" s="79"/>
      <c r="T106" s="79"/>
      <c r="U106" s="79"/>
      <c r="V106" s="79"/>
      <c r="W106" s="79"/>
      <c r="X106" s="79"/>
    </row>
    <row r="107" spans="1:24" ht="15" x14ac:dyDescent="0.25">
      <c r="A107" s="89">
        <v>38</v>
      </c>
      <c r="B107" s="89">
        <v>15.2</v>
      </c>
      <c r="C107" s="89">
        <v>2.2890000000000001</v>
      </c>
      <c r="D107" s="89">
        <v>-1.8960000000000001E-2</v>
      </c>
      <c r="E107" s="89">
        <v>1244000</v>
      </c>
      <c r="F107" s="89">
        <v>13500</v>
      </c>
      <c r="G107" s="89">
        <v>-92.83</v>
      </c>
      <c r="H107" s="89">
        <v>-204.7</v>
      </c>
      <c r="I107" s="89">
        <v>23360000000</v>
      </c>
      <c r="J107" s="89"/>
      <c r="K107" s="79"/>
      <c r="L107" s="86">
        <f t="shared" si="28"/>
        <v>16</v>
      </c>
      <c r="M107" s="87">
        <f t="shared" si="28"/>
        <v>2.109</v>
      </c>
      <c r="N107" s="87">
        <f t="shared" si="29"/>
        <v>1371000</v>
      </c>
      <c r="O107" s="87">
        <f t="shared" si="29"/>
        <v>13030</v>
      </c>
      <c r="P107" s="79"/>
      <c r="Q107" s="79"/>
      <c r="R107" s="79"/>
      <c r="S107" s="79"/>
      <c r="T107" s="79"/>
      <c r="U107" s="79"/>
      <c r="V107" s="79"/>
      <c r="W107" s="79"/>
      <c r="X107" s="79"/>
    </row>
    <row r="108" spans="1:24" ht="15" x14ac:dyDescent="0.25">
      <c r="A108" s="89">
        <v>39</v>
      </c>
      <c r="B108" s="89">
        <v>15.6</v>
      </c>
      <c r="C108" s="89">
        <v>2.198</v>
      </c>
      <c r="D108" s="89">
        <v>-1.8700000000000001E-2</v>
      </c>
      <c r="E108" s="89">
        <v>1308000</v>
      </c>
      <c r="F108" s="89">
        <v>13280</v>
      </c>
      <c r="G108" s="89">
        <v>-99.52</v>
      </c>
      <c r="H108" s="89">
        <v>-236.9</v>
      </c>
      <c r="I108" s="89">
        <v>23360000000</v>
      </c>
      <c r="J108" s="89"/>
      <c r="K108" s="79"/>
      <c r="L108" s="86">
        <f t="shared" si="28"/>
        <v>16.399999999999999</v>
      </c>
      <c r="M108" s="87">
        <f t="shared" si="28"/>
        <v>2.0209999999999999</v>
      </c>
      <c r="N108" s="87">
        <f t="shared" si="29"/>
        <v>1433000</v>
      </c>
      <c r="O108" s="87">
        <f t="shared" si="29"/>
        <v>12750</v>
      </c>
      <c r="P108" s="79"/>
      <c r="Q108" s="79"/>
      <c r="R108" s="79"/>
      <c r="S108" s="79"/>
      <c r="T108" s="79"/>
      <c r="U108" s="79"/>
      <c r="V108" s="79"/>
      <c r="W108" s="79"/>
      <c r="X108" s="79"/>
    </row>
    <row r="109" spans="1:24" ht="15" x14ac:dyDescent="0.25">
      <c r="A109" s="89">
        <v>40</v>
      </c>
      <c r="B109" s="89">
        <v>16</v>
      </c>
      <c r="C109" s="89">
        <v>2.109</v>
      </c>
      <c r="D109" s="89">
        <v>-1.8429999999999998E-2</v>
      </c>
      <c r="E109" s="89">
        <v>1371000</v>
      </c>
      <c r="F109" s="89">
        <v>13030</v>
      </c>
      <c r="G109" s="89">
        <v>-106.2</v>
      </c>
      <c r="H109" s="89">
        <v>-269</v>
      </c>
      <c r="I109" s="89">
        <v>23360000000</v>
      </c>
      <c r="J109" s="89"/>
      <c r="K109" s="79"/>
      <c r="L109" s="86">
        <f t="shared" si="28"/>
        <v>16.8</v>
      </c>
      <c r="M109" s="87">
        <f t="shared" si="28"/>
        <v>1.9350000000000001</v>
      </c>
      <c r="N109" s="87">
        <f t="shared" si="29"/>
        <v>1494000</v>
      </c>
      <c r="O109" s="87">
        <f t="shared" si="29"/>
        <v>12430</v>
      </c>
      <c r="P109" s="79"/>
      <c r="Q109" s="79"/>
      <c r="R109" s="79"/>
      <c r="S109" s="79"/>
      <c r="T109" s="79"/>
      <c r="U109" s="79"/>
      <c r="V109" s="79"/>
      <c r="W109" s="79"/>
      <c r="X109" s="79"/>
    </row>
    <row r="110" spans="1:24" ht="15" x14ac:dyDescent="0.25">
      <c r="A110" s="89">
        <v>41</v>
      </c>
      <c r="B110" s="89">
        <v>16.399999999999999</v>
      </c>
      <c r="C110" s="89">
        <v>2.0209999999999999</v>
      </c>
      <c r="D110" s="89">
        <v>-1.814E-2</v>
      </c>
      <c r="E110" s="89">
        <v>1433000</v>
      </c>
      <c r="F110" s="89">
        <v>12750</v>
      </c>
      <c r="G110" s="89">
        <v>-112.9</v>
      </c>
      <c r="H110" s="89">
        <v>-301.10000000000002</v>
      </c>
      <c r="I110" s="89">
        <v>23360000000</v>
      </c>
      <c r="J110" s="89"/>
      <c r="K110" s="79"/>
      <c r="L110" s="86">
        <f t="shared" si="28"/>
        <v>17.2</v>
      </c>
      <c r="M110" s="87">
        <f t="shared" si="28"/>
        <v>1.85</v>
      </c>
      <c r="N110" s="87">
        <f t="shared" si="29"/>
        <v>1552000</v>
      </c>
      <c r="O110" s="87">
        <f t="shared" si="29"/>
        <v>12070</v>
      </c>
      <c r="P110" s="79"/>
      <c r="Q110" s="79"/>
      <c r="R110" s="79"/>
      <c r="S110" s="79"/>
      <c r="T110" s="79"/>
      <c r="U110" s="79"/>
      <c r="V110" s="79"/>
      <c r="W110" s="79"/>
      <c r="X110" s="79"/>
    </row>
    <row r="111" spans="1:24" ht="15" x14ac:dyDescent="0.25">
      <c r="A111" s="89">
        <v>42</v>
      </c>
      <c r="B111" s="89">
        <v>16.8</v>
      </c>
      <c r="C111" s="89">
        <v>1.9350000000000001</v>
      </c>
      <c r="D111" s="89">
        <v>-1.7840000000000002E-2</v>
      </c>
      <c r="E111" s="89">
        <v>1494000</v>
      </c>
      <c r="F111" s="89">
        <v>12430</v>
      </c>
      <c r="G111" s="89">
        <v>-119.6</v>
      </c>
      <c r="H111" s="89">
        <v>-333.2</v>
      </c>
      <c r="I111" s="89">
        <v>23360000000</v>
      </c>
      <c r="J111" s="89"/>
      <c r="K111" s="79"/>
      <c r="L111" s="86">
        <f t="shared" si="28"/>
        <v>17.600000000000001</v>
      </c>
      <c r="M111" s="87">
        <f t="shared" si="28"/>
        <v>1.7669999999999999</v>
      </c>
      <c r="N111" s="87">
        <f t="shared" si="29"/>
        <v>1609000</v>
      </c>
      <c r="O111" s="87">
        <f t="shared" si="29"/>
        <v>11670</v>
      </c>
      <c r="P111" s="79"/>
      <c r="Q111" s="79"/>
      <c r="R111" s="79"/>
      <c r="S111" s="79"/>
      <c r="T111" s="79"/>
      <c r="U111" s="79"/>
      <c r="V111" s="79"/>
      <c r="W111" s="79"/>
      <c r="X111" s="79"/>
    </row>
    <row r="112" spans="1:24" ht="15" x14ac:dyDescent="0.25">
      <c r="A112" s="89">
        <v>43</v>
      </c>
      <c r="B112" s="89">
        <v>17.2</v>
      </c>
      <c r="C112" s="89">
        <v>1.85</v>
      </c>
      <c r="D112" s="89">
        <v>-1.7520000000000001E-2</v>
      </c>
      <c r="E112" s="89">
        <v>1552000</v>
      </c>
      <c r="F112" s="89">
        <v>12070</v>
      </c>
      <c r="G112" s="89">
        <v>-129.30000000000001</v>
      </c>
      <c r="H112" s="89">
        <v>-379.9</v>
      </c>
      <c r="I112" s="89">
        <v>23360000000</v>
      </c>
      <c r="J112" s="89"/>
      <c r="K112" s="79"/>
      <c r="L112" s="86">
        <f t="shared" si="28"/>
        <v>18</v>
      </c>
      <c r="M112" s="87">
        <f t="shared" si="28"/>
        <v>1.6850000000000001</v>
      </c>
      <c r="N112" s="87">
        <f t="shared" si="29"/>
        <v>1664000</v>
      </c>
      <c r="O112" s="87">
        <f t="shared" si="29"/>
        <v>11220</v>
      </c>
      <c r="P112" s="79"/>
      <c r="Q112" s="79"/>
      <c r="R112" s="79"/>
      <c r="S112" s="79"/>
      <c r="T112" s="79"/>
      <c r="U112" s="79"/>
      <c r="V112" s="79"/>
      <c r="W112" s="79"/>
      <c r="X112" s="79"/>
    </row>
    <row r="113" spans="1:24" ht="15" x14ac:dyDescent="0.25">
      <c r="A113" s="89">
        <v>44</v>
      </c>
      <c r="B113" s="89">
        <v>17.600000000000001</v>
      </c>
      <c r="C113" s="89">
        <v>1.7669999999999999</v>
      </c>
      <c r="D113" s="89">
        <v>-1.72E-2</v>
      </c>
      <c r="E113" s="89">
        <v>1609000</v>
      </c>
      <c r="F113" s="89">
        <v>11670</v>
      </c>
      <c r="G113" s="89">
        <v>-139</v>
      </c>
      <c r="H113" s="89">
        <v>-426.6</v>
      </c>
      <c r="I113" s="89">
        <v>23360000000</v>
      </c>
      <c r="J113" s="89"/>
      <c r="K113" s="79"/>
      <c r="L113" s="86">
        <f t="shared" si="28"/>
        <v>18.399999999999999</v>
      </c>
      <c r="M113" s="87">
        <f t="shared" si="28"/>
        <v>1.605</v>
      </c>
      <c r="N113" s="87">
        <f t="shared" si="29"/>
        <v>1717000</v>
      </c>
      <c r="O113" s="87">
        <f t="shared" si="29"/>
        <v>10720</v>
      </c>
      <c r="P113" s="79"/>
      <c r="Q113" s="79"/>
      <c r="R113" s="79"/>
      <c r="S113" s="79"/>
      <c r="T113" s="79"/>
      <c r="U113" s="79"/>
      <c r="V113" s="79"/>
      <c r="W113" s="79"/>
      <c r="X113" s="79"/>
    </row>
    <row r="114" spans="1:24" ht="15" x14ac:dyDescent="0.25">
      <c r="A114" s="89">
        <v>45</v>
      </c>
      <c r="B114" s="89">
        <v>18</v>
      </c>
      <c r="C114" s="89">
        <v>1.6850000000000001</v>
      </c>
      <c r="D114" s="89">
        <v>-1.686E-2</v>
      </c>
      <c r="E114" s="89">
        <v>1664000</v>
      </c>
      <c r="F114" s="89">
        <v>11220</v>
      </c>
      <c r="G114" s="89">
        <v>-148.80000000000001</v>
      </c>
      <c r="H114" s="89">
        <v>-473.3</v>
      </c>
      <c r="I114" s="89">
        <v>23360000000</v>
      </c>
      <c r="J114" s="89"/>
      <c r="K114" s="79"/>
      <c r="L114" s="86">
        <f t="shared" si="28"/>
        <v>18.8</v>
      </c>
      <c r="M114" s="87">
        <f t="shared" si="28"/>
        <v>1.526</v>
      </c>
      <c r="N114" s="87">
        <f t="shared" si="29"/>
        <v>1767000</v>
      </c>
      <c r="O114" s="87">
        <f t="shared" si="29"/>
        <v>10190</v>
      </c>
      <c r="P114" s="79"/>
      <c r="Q114" s="79"/>
      <c r="R114" s="79"/>
      <c r="S114" s="79"/>
      <c r="T114" s="79"/>
      <c r="U114" s="79"/>
      <c r="V114" s="79"/>
      <c r="W114" s="79"/>
      <c r="X114" s="79"/>
    </row>
    <row r="115" spans="1:24" ht="15" x14ac:dyDescent="0.25">
      <c r="A115" s="89">
        <v>46</v>
      </c>
      <c r="B115" s="89">
        <v>18.399999999999999</v>
      </c>
      <c r="C115" s="89">
        <v>1.605</v>
      </c>
      <c r="D115" s="89">
        <v>-1.652E-2</v>
      </c>
      <c r="E115" s="89">
        <v>1717000</v>
      </c>
      <c r="F115" s="89">
        <v>10720</v>
      </c>
      <c r="G115" s="89">
        <v>-158.5</v>
      </c>
      <c r="H115" s="89">
        <v>-520</v>
      </c>
      <c r="I115" s="89">
        <v>23360000000</v>
      </c>
      <c r="J115" s="89"/>
      <c r="K115" s="79"/>
      <c r="L115" s="86">
        <f t="shared" si="28"/>
        <v>19.2</v>
      </c>
      <c r="M115" s="87">
        <f t="shared" si="28"/>
        <v>1.45</v>
      </c>
      <c r="N115" s="87">
        <f t="shared" si="29"/>
        <v>1815000</v>
      </c>
      <c r="O115" s="87">
        <f t="shared" si="29"/>
        <v>9644</v>
      </c>
      <c r="P115" s="79"/>
      <c r="Q115" s="79"/>
      <c r="R115" s="79"/>
      <c r="S115" s="79"/>
      <c r="T115" s="79"/>
      <c r="U115" s="79"/>
      <c r="V115" s="79"/>
      <c r="W115" s="79"/>
      <c r="X115" s="79"/>
    </row>
    <row r="116" spans="1:24" ht="15" x14ac:dyDescent="0.25">
      <c r="A116" s="89">
        <v>47</v>
      </c>
      <c r="B116" s="89">
        <v>18.8</v>
      </c>
      <c r="C116" s="89">
        <v>1.526</v>
      </c>
      <c r="D116" s="89">
        <v>-1.6160000000000001E-2</v>
      </c>
      <c r="E116" s="89">
        <v>1767000</v>
      </c>
      <c r="F116" s="89">
        <v>10190</v>
      </c>
      <c r="G116" s="89">
        <v>-162.9</v>
      </c>
      <c r="H116" s="89">
        <v>-541.20000000000005</v>
      </c>
      <c r="I116" s="89">
        <v>23360000000</v>
      </c>
      <c r="J116" s="89"/>
      <c r="K116" s="79"/>
      <c r="L116" s="86">
        <f t="shared" si="28"/>
        <v>19.600000000000001</v>
      </c>
      <c r="M116" s="87">
        <f t="shared" si="28"/>
        <v>1.375</v>
      </c>
      <c r="N116" s="87">
        <f t="shared" si="29"/>
        <v>1860000</v>
      </c>
      <c r="O116" s="87">
        <f t="shared" si="29"/>
        <v>9087</v>
      </c>
      <c r="P116" s="79"/>
      <c r="Q116" s="79"/>
      <c r="R116" s="79"/>
      <c r="S116" s="79"/>
      <c r="T116" s="79"/>
      <c r="U116" s="79"/>
      <c r="V116" s="79"/>
      <c r="W116" s="79"/>
      <c r="X116" s="79"/>
    </row>
    <row r="117" spans="1:24" ht="15" x14ac:dyDescent="0.25">
      <c r="A117" s="89">
        <v>48</v>
      </c>
      <c r="B117" s="89">
        <v>19.2</v>
      </c>
      <c r="C117" s="89">
        <v>1.45</v>
      </c>
      <c r="D117" s="89">
        <v>-1.5789999999999998E-2</v>
      </c>
      <c r="E117" s="89">
        <v>1815000</v>
      </c>
      <c r="F117" s="89">
        <v>9644</v>
      </c>
      <c r="G117" s="89">
        <v>-165.6</v>
      </c>
      <c r="H117" s="89">
        <v>-554.1</v>
      </c>
      <c r="I117" s="89">
        <v>23360000000</v>
      </c>
      <c r="J117" s="89"/>
      <c r="K117" s="79"/>
      <c r="L117" s="86">
        <f t="shared" si="28"/>
        <v>20</v>
      </c>
      <c r="M117" s="87">
        <f t="shared" si="28"/>
        <v>1.302</v>
      </c>
      <c r="N117" s="87">
        <f t="shared" si="29"/>
        <v>1902000</v>
      </c>
      <c r="O117" s="87">
        <f t="shared" si="29"/>
        <v>8529</v>
      </c>
      <c r="P117" s="79"/>
      <c r="Q117" s="79"/>
      <c r="R117" s="79"/>
      <c r="S117" s="79"/>
      <c r="T117" s="79"/>
      <c r="U117" s="79"/>
      <c r="V117" s="79"/>
      <c r="W117" s="79"/>
      <c r="X117" s="79"/>
    </row>
    <row r="118" spans="1:24" ht="15" x14ac:dyDescent="0.25">
      <c r="A118" s="89">
        <v>49</v>
      </c>
      <c r="B118" s="89">
        <v>19.600000000000001</v>
      </c>
      <c r="C118" s="89">
        <v>1.375</v>
      </c>
      <c r="D118" s="89">
        <v>-1.541E-2</v>
      </c>
      <c r="E118" s="89">
        <v>1860000</v>
      </c>
      <c r="F118" s="89">
        <v>9087</v>
      </c>
      <c r="G118" s="89">
        <v>-166.6</v>
      </c>
      <c r="H118" s="89">
        <v>-558.79999999999995</v>
      </c>
      <c r="I118" s="89">
        <v>23360000000</v>
      </c>
      <c r="J118" s="89"/>
      <c r="K118" s="79"/>
      <c r="L118" s="86">
        <f t="shared" si="28"/>
        <v>20.399999999999999</v>
      </c>
      <c r="M118" s="87">
        <f t="shared" si="28"/>
        <v>1.2310000000000001</v>
      </c>
      <c r="N118" s="87">
        <f t="shared" si="29"/>
        <v>1942000</v>
      </c>
      <c r="O118" s="87">
        <f t="shared" si="29"/>
        <v>7974</v>
      </c>
      <c r="P118" s="79"/>
      <c r="Q118" s="79"/>
      <c r="R118" s="79"/>
      <c r="S118" s="79"/>
      <c r="T118" s="79"/>
      <c r="U118" s="79"/>
      <c r="V118" s="79"/>
      <c r="W118" s="79"/>
      <c r="X118" s="79"/>
    </row>
    <row r="119" spans="1:24" ht="15" x14ac:dyDescent="0.25">
      <c r="A119" s="89">
        <v>50</v>
      </c>
      <c r="B119" s="89">
        <v>20</v>
      </c>
      <c r="C119" s="89">
        <v>1.302</v>
      </c>
      <c r="D119" s="89">
        <v>-1.503E-2</v>
      </c>
      <c r="E119" s="89">
        <v>1902000</v>
      </c>
      <c r="F119" s="89">
        <v>8529</v>
      </c>
      <c r="G119" s="89">
        <v>-166.1</v>
      </c>
      <c r="H119" s="89">
        <v>-556.6</v>
      </c>
      <c r="I119" s="89">
        <v>23360000000</v>
      </c>
      <c r="J119" s="89"/>
      <c r="K119" s="79"/>
      <c r="L119" s="86">
        <f t="shared" si="28"/>
        <v>20.8</v>
      </c>
      <c r="M119" s="87">
        <f t="shared" si="28"/>
        <v>1.161</v>
      </c>
      <c r="N119" s="87">
        <f t="shared" si="29"/>
        <v>1979000</v>
      </c>
      <c r="O119" s="87">
        <f t="shared" si="29"/>
        <v>7421</v>
      </c>
      <c r="P119" s="79"/>
      <c r="Q119" s="79"/>
      <c r="R119" s="79"/>
      <c r="S119" s="79"/>
      <c r="T119" s="79"/>
      <c r="U119" s="79"/>
      <c r="V119" s="79"/>
      <c r="W119" s="79"/>
      <c r="X119" s="79"/>
    </row>
    <row r="120" spans="1:24" ht="15" x14ac:dyDescent="0.25">
      <c r="A120" s="89">
        <v>51</v>
      </c>
      <c r="B120" s="89">
        <v>20.399999999999999</v>
      </c>
      <c r="C120" s="89">
        <v>1.2310000000000001</v>
      </c>
      <c r="D120" s="89">
        <v>-1.4630000000000001E-2</v>
      </c>
      <c r="E120" s="89">
        <v>1942000</v>
      </c>
      <c r="F120" s="89">
        <v>7974</v>
      </c>
      <c r="G120" s="89">
        <v>-165.7</v>
      </c>
      <c r="H120" s="89">
        <v>-554.4</v>
      </c>
      <c r="I120" s="89">
        <v>23360000000</v>
      </c>
      <c r="J120" s="89"/>
      <c r="K120" s="79"/>
      <c r="L120" s="86">
        <f t="shared" si="28"/>
        <v>21.2</v>
      </c>
      <c r="M120" s="87">
        <f t="shared" si="28"/>
        <v>1.0940000000000001</v>
      </c>
      <c r="N120" s="87">
        <f t="shared" si="29"/>
        <v>2013000</v>
      </c>
      <c r="O120" s="87">
        <f t="shared" si="29"/>
        <v>6869</v>
      </c>
      <c r="P120" s="79"/>
      <c r="Q120" s="79"/>
      <c r="R120" s="79"/>
      <c r="S120" s="79"/>
      <c r="T120" s="79"/>
      <c r="U120" s="79"/>
      <c r="V120" s="79"/>
      <c r="W120" s="79"/>
      <c r="X120" s="79"/>
    </row>
    <row r="121" spans="1:24" ht="15" x14ac:dyDescent="0.25">
      <c r="A121" s="89">
        <v>52</v>
      </c>
      <c r="B121" s="89">
        <v>20.8</v>
      </c>
      <c r="C121" s="89">
        <v>1.161</v>
      </c>
      <c r="D121" s="89">
        <v>-1.423E-2</v>
      </c>
      <c r="E121" s="89">
        <v>1979000</v>
      </c>
      <c r="F121" s="89">
        <v>7421</v>
      </c>
      <c r="G121" s="89">
        <v>-165.2</v>
      </c>
      <c r="H121" s="89">
        <v>-552.29999999999995</v>
      </c>
      <c r="I121" s="89">
        <v>23360000000</v>
      </c>
      <c r="J121" s="89"/>
      <c r="K121" s="79"/>
      <c r="L121" s="86">
        <f t="shared" si="28"/>
        <v>21.6</v>
      </c>
      <c r="M121" s="87">
        <f t="shared" si="28"/>
        <v>1.0289999999999999</v>
      </c>
      <c r="N121" s="87">
        <f t="shared" si="29"/>
        <v>2045000</v>
      </c>
      <c r="O121" s="87">
        <f t="shared" si="29"/>
        <v>6321</v>
      </c>
      <c r="P121" s="79"/>
      <c r="Q121" s="79"/>
      <c r="R121" s="79"/>
      <c r="S121" s="79"/>
      <c r="T121" s="79"/>
      <c r="U121" s="79"/>
      <c r="V121" s="79"/>
      <c r="W121" s="79"/>
      <c r="X121" s="79"/>
    </row>
    <row r="122" spans="1:24" ht="15" x14ac:dyDescent="0.25">
      <c r="A122" s="89">
        <v>53</v>
      </c>
      <c r="B122" s="89">
        <v>21.2</v>
      </c>
      <c r="C122" s="89">
        <v>1.0940000000000001</v>
      </c>
      <c r="D122" s="89">
        <v>-1.3820000000000001E-2</v>
      </c>
      <c r="E122" s="89">
        <v>2013000</v>
      </c>
      <c r="F122" s="89">
        <v>6869</v>
      </c>
      <c r="G122" s="89">
        <v>-164.8</v>
      </c>
      <c r="H122" s="89">
        <v>-550</v>
      </c>
      <c r="I122" s="89">
        <v>23360000000</v>
      </c>
      <c r="J122" s="89"/>
      <c r="K122" s="79"/>
      <c r="L122" s="86">
        <f t="shared" si="28"/>
        <v>22</v>
      </c>
      <c r="M122" s="87">
        <f t="shared" si="28"/>
        <v>0.96530000000000005</v>
      </c>
      <c r="N122" s="87">
        <f t="shared" si="29"/>
        <v>2074000</v>
      </c>
      <c r="O122" s="87">
        <f t="shared" si="29"/>
        <v>5774</v>
      </c>
      <c r="P122" s="79"/>
      <c r="Q122" s="79"/>
      <c r="R122" s="79"/>
      <c r="S122" s="79"/>
      <c r="T122" s="79"/>
      <c r="U122" s="79"/>
      <c r="V122" s="79"/>
      <c r="W122" s="79"/>
      <c r="X122" s="79"/>
    </row>
    <row r="123" spans="1:24" ht="15" x14ac:dyDescent="0.25">
      <c r="A123" s="89">
        <v>54</v>
      </c>
      <c r="B123" s="89">
        <v>21.6</v>
      </c>
      <c r="C123" s="89">
        <v>1.0289999999999999</v>
      </c>
      <c r="D123" s="89">
        <v>-1.34E-2</v>
      </c>
      <c r="E123" s="89">
        <v>2045000</v>
      </c>
      <c r="F123" s="89">
        <v>6321</v>
      </c>
      <c r="G123" s="89">
        <v>-164.3</v>
      </c>
      <c r="H123" s="89">
        <v>-547.79999999999995</v>
      </c>
      <c r="I123" s="89">
        <v>23360000000</v>
      </c>
      <c r="J123" s="89"/>
      <c r="K123" s="79"/>
      <c r="L123" s="86">
        <f t="shared" si="28"/>
        <v>22.4</v>
      </c>
      <c r="M123" s="87">
        <f t="shared" si="28"/>
        <v>0.90400000000000003</v>
      </c>
      <c r="N123" s="87">
        <f t="shared" si="29"/>
        <v>2100000</v>
      </c>
      <c r="O123" s="87">
        <f t="shared" si="29"/>
        <v>5229</v>
      </c>
      <c r="P123" s="79"/>
      <c r="Q123" s="79"/>
      <c r="R123" s="79"/>
      <c r="S123" s="79"/>
      <c r="T123" s="79"/>
      <c r="U123" s="79"/>
      <c r="V123" s="79"/>
      <c r="W123" s="79"/>
      <c r="X123" s="79"/>
    </row>
    <row r="124" spans="1:24" ht="15" x14ac:dyDescent="0.25">
      <c r="A124" s="89">
        <v>55</v>
      </c>
      <c r="B124" s="89">
        <v>22</v>
      </c>
      <c r="C124" s="89">
        <v>0.96530000000000005</v>
      </c>
      <c r="D124" s="89">
        <v>-1.298E-2</v>
      </c>
      <c r="E124" s="89">
        <v>2074000</v>
      </c>
      <c r="F124" s="89">
        <v>5774</v>
      </c>
      <c r="G124" s="89">
        <v>-163.9</v>
      </c>
      <c r="H124" s="89">
        <v>-545.70000000000005</v>
      </c>
      <c r="I124" s="89">
        <v>23360000000</v>
      </c>
      <c r="J124" s="89"/>
      <c r="K124" s="79"/>
      <c r="L124" s="86">
        <f t="shared" si="28"/>
        <v>22.8</v>
      </c>
      <c r="M124" s="87">
        <f t="shared" si="28"/>
        <v>0.8448</v>
      </c>
      <c r="N124" s="87">
        <f t="shared" si="29"/>
        <v>2124000</v>
      </c>
      <c r="O124" s="87">
        <f t="shared" si="29"/>
        <v>4686</v>
      </c>
      <c r="P124" s="79"/>
      <c r="Q124" s="79"/>
      <c r="R124" s="79"/>
      <c r="S124" s="79"/>
      <c r="T124" s="79"/>
      <c r="U124" s="79"/>
      <c r="V124" s="79"/>
      <c r="W124" s="79"/>
      <c r="X124" s="79"/>
    </row>
    <row r="125" spans="1:24" ht="15" x14ac:dyDescent="0.25">
      <c r="A125" s="89">
        <v>56</v>
      </c>
      <c r="B125" s="89">
        <v>22.4</v>
      </c>
      <c r="C125" s="89">
        <v>0.90400000000000003</v>
      </c>
      <c r="D125" s="89">
        <v>-1.255E-2</v>
      </c>
      <c r="E125" s="89">
        <v>2100000</v>
      </c>
      <c r="F125" s="89">
        <v>5229</v>
      </c>
      <c r="G125" s="89">
        <v>-163.4</v>
      </c>
      <c r="H125" s="89">
        <v>-543.70000000000005</v>
      </c>
      <c r="I125" s="89">
        <v>23360000000</v>
      </c>
      <c r="J125" s="89"/>
      <c r="K125" s="79"/>
      <c r="L125" s="86">
        <f t="shared" si="28"/>
        <v>23.2</v>
      </c>
      <c r="M125" s="87">
        <f t="shared" si="28"/>
        <v>0.78769999999999996</v>
      </c>
      <c r="N125" s="87">
        <f t="shared" si="29"/>
        <v>2145000</v>
      </c>
      <c r="O125" s="87">
        <f t="shared" si="29"/>
        <v>4145</v>
      </c>
      <c r="P125" s="79"/>
      <c r="Q125" s="79"/>
      <c r="R125" s="79"/>
      <c r="S125" s="79"/>
      <c r="T125" s="79"/>
      <c r="U125" s="79"/>
      <c r="V125" s="79"/>
      <c r="W125" s="79"/>
      <c r="X125" s="79"/>
    </row>
    <row r="126" spans="1:24" ht="15" x14ac:dyDescent="0.25">
      <c r="A126" s="89">
        <v>57</v>
      </c>
      <c r="B126" s="89">
        <v>22.8</v>
      </c>
      <c r="C126" s="89">
        <v>0.8448</v>
      </c>
      <c r="D126" s="89">
        <v>-1.2109999999999999E-2</v>
      </c>
      <c r="E126" s="89">
        <v>2124000</v>
      </c>
      <c r="F126" s="89">
        <v>4686</v>
      </c>
      <c r="G126" s="89">
        <v>-163</v>
      </c>
      <c r="H126" s="89">
        <v>-541.79999999999995</v>
      </c>
      <c r="I126" s="89">
        <v>23360000000</v>
      </c>
      <c r="J126" s="89"/>
      <c r="K126" s="79"/>
      <c r="L126" s="86">
        <f t="shared" si="28"/>
        <v>23.6</v>
      </c>
      <c r="M126" s="87">
        <f t="shared" si="28"/>
        <v>0.73280000000000001</v>
      </c>
      <c r="N126" s="87">
        <f t="shared" si="29"/>
        <v>2164000</v>
      </c>
      <c r="O126" s="87">
        <f t="shared" si="29"/>
        <v>3549</v>
      </c>
      <c r="P126" s="79"/>
      <c r="Q126" s="79"/>
      <c r="R126" s="79"/>
      <c r="S126" s="79"/>
      <c r="T126" s="79"/>
      <c r="U126" s="79"/>
      <c r="V126" s="79"/>
      <c r="W126" s="79"/>
      <c r="X126" s="79"/>
    </row>
    <row r="127" spans="1:24" ht="15" x14ac:dyDescent="0.25">
      <c r="A127" s="89">
        <v>58</v>
      </c>
      <c r="B127" s="89">
        <v>23.2</v>
      </c>
      <c r="C127" s="89">
        <v>0.78769999999999996</v>
      </c>
      <c r="D127" s="89">
        <v>-1.1679999999999999E-2</v>
      </c>
      <c r="E127" s="89">
        <v>2145000</v>
      </c>
      <c r="F127" s="89">
        <v>4145</v>
      </c>
      <c r="G127" s="89">
        <v>-162.69999999999999</v>
      </c>
      <c r="H127" s="89">
        <v>-540</v>
      </c>
      <c r="I127" s="89">
        <v>23360000000</v>
      </c>
      <c r="J127" s="89"/>
      <c r="K127" s="79"/>
      <c r="L127" s="86">
        <f t="shared" si="28"/>
        <v>24</v>
      </c>
      <c r="M127" s="87">
        <f t="shared" si="28"/>
        <v>0.67989999999999995</v>
      </c>
      <c r="N127" s="87">
        <f t="shared" si="29"/>
        <v>2179000</v>
      </c>
      <c r="O127" s="87">
        <f t="shared" si="29"/>
        <v>2844</v>
      </c>
      <c r="P127" s="79"/>
      <c r="Q127" s="79"/>
      <c r="R127" s="79"/>
      <c r="S127" s="79"/>
      <c r="T127" s="79"/>
      <c r="U127" s="79"/>
      <c r="V127" s="79"/>
      <c r="W127" s="79"/>
      <c r="X127" s="79"/>
    </row>
    <row r="128" spans="1:24" ht="15" x14ac:dyDescent="0.25">
      <c r="A128" s="89">
        <v>59</v>
      </c>
      <c r="B128" s="89">
        <v>23.6</v>
      </c>
      <c r="C128" s="89">
        <v>0.73280000000000001</v>
      </c>
      <c r="D128" s="89">
        <v>-1.123E-2</v>
      </c>
      <c r="E128" s="89">
        <v>2164000</v>
      </c>
      <c r="F128" s="89">
        <v>3549</v>
      </c>
      <c r="G128" s="89">
        <v>-186.1</v>
      </c>
      <c r="H128" s="89">
        <v>-652.5</v>
      </c>
      <c r="I128" s="89">
        <v>23360000000</v>
      </c>
      <c r="J128" s="89"/>
      <c r="K128" s="79"/>
      <c r="L128" s="86">
        <f t="shared" si="28"/>
        <v>24.4</v>
      </c>
      <c r="M128" s="87">
        <f t="shared" si="28"/>
        <v>0.62919999999999998</v>
      </c>
      <c r="N128" s="87">
        <f t="shared" si="29"/>
        <v>2191000</v>
      </c>
      <c r="O128" s="87">
        <f t="shared" si="29"/>
        <v>2037</v>
      </c>
      <c r="P128" s="79"/>
      <c r="Q128" s="79"/>
      <c r="R128" s="79"/>
      <c r="S128" s="79"/>
      <c r="T128" s="79"/>
      <c r="U128" s="79"/>
      <c r="V128" s="79"/>
      <c r="W128" s="79"/>
      <c r="X128" s="79"/>
    </row>
    <row r="129" spans="1:24" ht="15" x14ac:dyDescent="0.25">
      <c r="A129" s="89">
        <v>60</v>
      </c>
      <c r="B129" s="89">
        <v>24</v>
      </c>
      <c r="C129" s="89">
        <v>0.67989999999999995</v>
      </c>
      <c r="D129" s="89">
        <v>-1.0789999999999999E-2</v>
      </c>
      <c r="E129" s="89">
        <v>2179000</v>
      </c>
      <c r="F129" s="89">
        <v>2844</v>
      </c>
      <c r="G129" s="89">
        <v>-207.9</v>
      </c>
      <c r="H129" s="89">
        <v>-756.9</v>
      </c>
      <c r="I129" s="89">
        <v>23360000000</v>
      </c>
      <c r="J129" s="89"/>
      <c r="K129" s="79"/>
      <c r="L129" s="86">
        <f t="shared" si="28"/>
        <v>24.8</v>
      </c>
      <c r="M129" s="87">
        <f t="shared" si="28"/>
        <v>0.58069999999999999</v>
      </c>
      <c r="N129" s="87">
        <f t="shared" si="29"/>
        <v>2199000</v>
      </c>
      <c r="O129" s="87">
        <f t="shared" si="29"/>
        <v>1131</v>
      </c>
      <c r="P129" s="79"/>
      <c r="Q129" s="79"/>
      <c r="R129" s="79"/>
      <c r="S129" s="79"/>
      <c r="T129" s="79"/>
      <c r="U129" s="79"/>
      <c r="V129" s="79"/>
      <c r="W129" s="79"/>
      <c r="X129" s="79"/>
    </row>
    <row r="130" spans="1:24" ht="15" x14ac:dyDescent="0.25">
      <c r="A130" s="89">
        <v>61</v>
      </c>
      <c r="B130" s="89">
        <v>24.4</v>
      </c>
      <c r="C130" s="89">
        <v>0.62919999999999998</v>
      </c>
      <c r="D130" s="89">
        <v>-1.034E-2</v>
      </c>
      <c r="E130" s="89">
        <v>2191000</v>
      </c>
      <c r="F130" s="89">
        <v>2037</v>
      </c>
      <c r="G130" s="89">
        <v>-228.8</v>
      </c>
      <c r="H130" s="89">
        <v>-857.5</v>
      </c>
      <c r="I130" s="89">
        <v>23360000000</v>
      </c>
      <c r="J130" s="89"/>
      <c r="K130" s="79"/>
      <c r="L130" s="86">
        <f t="shared" si="28"/>
        <v>25.2</v>
      </c>
      <c r="M130" s="87">
        <f t="shared" si="28"/>
        <v>0.5343</v>
      </c>
      <c r="N130" s="87">
        <f t="shared" si="29"/>
        <v>2202000</v>
      </c>
      <c r="O130" s="87">
        <f t="shared" si="29"/>
        <v>127.1</v>
      </c>
      <c r="P130" s="79"/>
      <c r="Q130" s="79"/>
      <c r="R130" s="79"/>
      <c r="S130" s="79"/>
      <c r="T130" s="79"/>
      <c r="U130" s="79"/>
      <c r="V130" s="79"/>
      <c r="W130" s="79"/>
      <c r="X130" s="79"/>
    </row>
    <row r="131" spans="1:24" ht="15" x14ac:dyDescent="0.25">
      <c r="A131" s="89">
        <v>62</v>
      </c>
      <c r="B131" s="89">
        <v>24.8</v>
      </c>
      <c r="C131" s="89">
        <v>0.58069999999999999</v>
      </c>
      <c r="D131" s="89">
        <v>-9.8860000000000007E-3</v>
      </c>
      <c r="E131" s="89">
        <v>2199000</v>
      </c>
      <c r="F131" s="89">
        <v>1131</v>
      </c>
      <c r="G131" s="89">
        <v>-249.3</v>
      </c>
      <c r="H131" s="89">
        <v>-955.6</v>
      </c>
      <c r="I131" s="89">
        <v>23360000000</v>
      </c>
      <c r="J131" s="89"/>
      <c r="K131" s="79"/>
      <c r="L131" s="86">
        <f t="shared" ref="L131:M162" si="30">B133</f>
        <v>25.6</v>
      </c>
      <c r="M131" s="87">
        <f t="shared" si="30"/>
        <v>0.49009999999999998</v>
      </c>
      <c r="N131" s="87">
        <f t="shared" ref="N131:O162" si="31">E133</f>
        <v>2200000</v>
      </c>
      <c r="O131" s="87">
        <f t="shared" si="31"/>
        <v>-971.4</v>
      </c>
      <c r="P131" s="79"/>
      <c r="Q131" s="79"/>
      <c r="R131" s="79"/>
      <c r="S131" s="79"/>
      <c r="T131" s="79"/>
      <c r="U131" s="79"/>
      <c r="V131" s="79"/>
      <c r="W131" s="79"/>
      <c r="X131" s="79"/>
    </row>
    <row r="132" spans="1:24" ht="15" x14ac:dyDescent="0.25">
      <c r="A132" s="89">
        <v>63</v>
      </c>
      <c r="B132" s="89">
        <v>25.2</v>
      </c>
      <c r="C132" s="89">
        <v>0.5343</v>
      </c>
      <c r="D132" s="89">
        <v>-9.4339999999999997E-3</v>
      </c>
      <c r="E132" s="89">
        <v>2202000</v>
      </c>
      <c r="F132" s="89">
        <v>127.1</v>
      </c>
      <c r="G132" s="89">
        <v>-269.2</v>
      </c>
      <c r="H132" s="89">
        <v>-1052</v>
      </c>
      <c r="I132" s="89">
        <v>23360000000</v>
      </c>
      <c r="J132" s="89"/>
      <c r="K132" s="79"/>
      <c r="L132" s="86">
        <f t="shared" si="30"/>
        <v>26</v>
      </c>
      <c r="M132" s="87">
        <f t="shared" si="30"/>
        <v>0.4481</v>
      </c>
      <c r="N132" s="87">
        <f t="shared" si="31"/>
        <v>2193000</v>
      </c>
      <c r="O132" s="87">
        <f t="shared" si="31"/>
        <v>-2107</v>
      </c>
      <c r="P132" s="79"/>
      <c r="Q132" s="79"/>
      <c r="R132" s="79"/>
      <c r="S132" s="79"/>
      <c r="T132" s="79"/>
      <c r="U132" s="79"/>
      <c r="V132" s="79"/>
      <c r="W132" s="79"/>
      <c r="X132" s="79"/>
    </row>
    <row r="133" spans="1:24" ht="15" x14ac:dyDescent="0.25">
      <c r="A133" s="89">
        <v>64</v>
      </c>
      <c r="B133" s="89">
        <v>25.6</v>
      </c>
      <c r="C133" s="89">
        <v>0.49009999999999998</v>
      </c>
      <c r="D133" s="89">
        <v>-8.9820000000000004E-3</v>
      </c>
      <c r="E133" s="89">
        <v>2200000</v>
      </c>
      <c r="F133" s="89">
        <v>-971.4</v>
      </c>
      <c r="G133" s="89">
        <v>-288.8</v>
      </c>
      <c r="H133" s="89">
        <v>-1146</v>
      </c>
      <c r="I133" s="89">
        <v>23360000000</v>
      </c>
      <c r="J133" s="89"/>
      <c r="K133" s="79"/>
      <c r="L133" s="86">
        <f t="shared" si="30"/>
        <v>26.4</v>
      </c>
      <c r="M133" s="87">
        <f t="shared" si="30"/>
        <v>0.40820000000000001</v>
      </c>
      <c r="N133" s="87">
        <f t="shared" si="31"/>
        <v>2180000</v>
      </c>
      <c r="O133" s="87">
        <f t="shared" si="31"/>
        <v>-3220</v>
      </c>
      <c r="P133" s="79"/>
      <c r="Q133" s="79"/>
      <c r="R133" s="79"/>
      <c r="S133" s="79"/>
      <c r="T133" s="79"/>
      <c r="U133" s="79"/>
      <c r="V133" s="79"/>
      <c r="W133" s="79"/>
      <c r="X133" s="79"/>
    </row>
    <row r="134" spans="1:24" ht="15" x14ac:dyDescent="0.25">
      <c r="A134" s="89">
        <v>65</v>
      </c>
      <c r="B134" s="89">
        <v>26</v>
      </c>
      <c r="C134" s="89">
        <v>0.4481</v>
      </c>
      <c r="D134" s="89">
        <v>-8.5299999999999994E-3</v>
      </c>
      <c r="E134" s="89">
        <v>2193000</v>
      </c>
      <c r="F134" s="89">
        <v>-2107</v>
      </c>
      <c r="G134" s="89">
        <v>-284.5</v>
      </c>
      <c r="H134" s="89">
        <v>-1125</v>
      </c>
      <c r="I134" s="89">
        <v>23360000000</v>
      </c>
      <c r="J134" s="89"/>
      <c r="K134" s="79"/>
      <c r="L134" s="86">
        <f t="shared" si="30"/>
        <v>26.8</v>
      </c>
      <c r="M134" s="87">
        <f t="shared" si="30"/>
        <v>0.3705</v>
      </c>
      <c r="N134" s="87">
        <f t="shared" si="31"/>
        <v>2162000</v>
      </c>
      <c r="O134" s="87">
        <f t="shared" si="31"/>
        <v>-4311</v>
      </c>
      <c r="P134" s="79"/>
      <c r="Q134" s="79"/>
      <c r="R134" s="79"/>
      <c r="S134" s="79"/>
      <c r="T134" s="79"/>
      <c r="U134" s="79"/>
      <c r="V134" s="79"/>
      <c r="W134" s="79"/>
      <c r="X134" s="79"/>
    </row>
    <row r="135" spans="1:24" ht="15" x14ac:dyDescent="0.25">
      <c r="A135" s="89">
        <v>66</v>
      </c>
      <c r="B135" s="89">
        <v>26.4</v>
      </c>
      <c r="C135" s="89">
        <v>0.40820000000000001</v>
      </c>
      <c r="D135" s="89">
        <v>-8.0809999999999996E-3</v>
      </c>
      <c r="E135" s="89">
        <v>2180000</v>
      </c>
      <c r="F135" s="89">
        <v>-3220</v>
      </c>
      <c r="G135" s="89">
        <v>-279.7</v>
      </c>
      <c r="H135" s="89">
        <v>-1102</v>
      </c>
      <c r="I135" s="89">
        <v>23360000000</v>
      </c>
      <c r="J135" s="89"/>
      <c r="K135" s="79"/>
      <c r="L135" s="86">
        <f t="shared" si="30"/>
        <v>27.2</v>
      </c>
      <c r="M135" s="87">
        <f t="shared" si="30"/>
        <v>0.33489999999999998</v>
      </c>
      <c r="N135" s="87">
        <f t="shared" si="31"/>
        <v>2138000</v>
      </c>
      <c r="O135" s="87">
        <f t="shared" si="31"/>
        <v>-5379</v>
      </c>
      <c r="P135" s="79"/>
      <c r="Q135" s="79"/>
      <c r="R135" s="79"/>
      <c r="S135" s="79"/>
      <c r="T135" s="79"/>
      <c r="U135" s="79"/>
      <c r="V135" s="79"/>
      <c r="W135" s="79"/>
      <c r="X135" s="79"/>
    </row>
    <row r="136" spans="1:24" ht="15" x14ac:dyDescent="0.25">
      <c r="A136" s="89">
        <v>67</v>
      </c>
      <c r="B136" s="89">
        <v>26.8</v>
      </c>
      <c r="C136" s="89">
        <v>0.3705</v>
      </c>
      <c r="D136" s="89">
        <v>-7.6350000000000003E-3</v>
      </c>
      <c r="E136" s="89">
        <v>2162000</v>
      </c>
      <c r="F136" s="89">
        <v>-4311</v>
      </c>
      <c r="G136" s="89">
        <v>-275.3</v>
      </c>
      <c r="H136" s="89">
        <v>-1081</v>
      </c>
      <c r="I136" s="89">
        <v>23360000000</v>
      </c>
      <c r="J136" s="89"/>
      <c r="K136" s="79"/>
      <c r="L136" s="86">
        <f t="shared" si="30"/>
        <v>27.6</v>
      </c>
      <c r="M136" s="87">
        <f t="shared" si="30"/>
        <v>0.3014</v>
      </c>
      <c r="N136" s="87">
        <f t="shared" si="31"/>
        <v>2110000</v>
      </c>
      <c r="O136" s="87">
        <f t="shared" si="31"/>
        <v>-6420</v>
      </c>
      <c r="P136" s="79"/>
      <c r="Q136" s="79"/>
      <c r="R136" s="79"/>
      <c r="S136" s="79"/>
      <c r="T136" s="79"/>
      <c r="U136" s="79"/>
      <c r="V136" s="79"/>
      <c r="W136" s="79"/>
      <c r="X136" s="79"/>
    </row>
    <row r="137" spans="1:24" ht="15" x14ac:dyDescent="0.25">
      <c r="A137" s="89">
        <v>68</v>
      </c>
      <c r="B137" s="89">
        <v>27.2</v>
      </c>
      <c r="C137" s="89">
        <v>0.33489999999999998</v>
      </c>
      <c r="D137" s="89">
        <v>-7.1929999999999997E-3</v>
      </c>
      <c r="E137" s="89">
        <v>2138000</v>
      </c>
      <c r="F137" s="89">
        <v>-5379</v>
      </c>
      <c r="G137" s="89">
        <v>-269.89999999999998</v>
      </c>
      <c r="H137" s="89">
        <v>-1054</v>
      </c>
      <c r="I137" s="89">
        <v>23360000000</v>
      </c>
      <c r="J137" s="89"/>
      <c r="K137" s="79"/>
      <c r="L137" s="86">
        <f t="shared" si="30"/>
        <v>28</v>
      </c>
      <c r="M137" s="87">
        <f t="shared" si="30"/>
        <v>0.27010000000000001</v>
      </c>
      <c r="N137" s="87">
        <f t="shared" si="31"/>
        <v>2077000</v>
      </c>
      <c r="O137" s="87">
        <f t="shared" si="31"/>
        <v>-7435</v>
      </c>
      <c r="P137" s="79"/>
      <c r="Q137" s="79"/>
      <c r="R137" s="79"/>
      <c r="S137" s="79"/>
      <c r="T137" s="79"/>
      <c r="U137" s="79"/>
      <c r="V137" s="79"/>
      <c r="W137" s="79"/>
      <c r="X137" s="79"/>
    </row>
    <row r="138" spans="1:24" ht="15" x14ac:dyDescent="0.25">
      <c r="A138" s="89">
        <v>69</v>
      </c>
      <c r="B138" s="89">
        <v>27.6</v>
      </c>
      <c r="C138" s="89">
        <v>0.3014</v>
      </c>
      <c r="D138" s="89">
        <v>-6.757E-3</v>
      </c>
      <c r="E138" s="89">
        <v>2110000</v>
      </c>
      <c r="F138" s="89">
        <v>-6420</v>
      </c>
      <c r="G138" s="89">
        <v>-264.3</v>
      </c>
      <c r="H138" s="89">
        <v>-1028</v>
      </c>
      <c r="I138" s="89">
        <v>23360000000</v>
      </c>
      <c r="J138" s="89"/>
      <c r="K138" s="79"/>
      <c r="L138" s="86">
        <f t="shared" si="30"/>
        <v>28.4</v>
      </c>
      <c r="M138" s="87">
        <f t="shared" si="30"/>
        <v>0.2407</v>
      </c>
      <c r="N138" s="87">
        <f t="shared" si="31"/>
        <v>2039000</v>
      </c>
      <c r="O138" s="87">
        <f t="shared" si="31"/>
        <v>-8426</v>
      </c>
      <c r="P138" s="79"/>
      <c r="Q138" s="79"/>
      <c r="R138" s="79"/>
      <c r="S138" s="79"/>
      <c r="T138" s="79"/>
      <c r="U138" s="79"/>
      <c r="V138" s="79"/>
      <c r="W138" s="79"/>
      <c r="X138" s="79"/>
    </row>
    <row r="139" spans="1:24" ht="15" x14ac:dyDescent="0.25">
      <c r="A139" s="89">
        <v>70</v>
      </c>
      <c r="B139" s="89">
        <v>28</v>
      </c>
      <c r="C139" s="89">
        <v>0.27010000000000001</v>
      </c>
      <c r="D139" s="89">
        <v>-6.326E-3</v>
      </c>
      <c r="E139" s="89">
        <v>2077000</v>
      </c>
      <c r="F139" s="89">
        <v>-7435</v>
      </c>
      <c r="G139" s="89">
        <v>-259</v>
      </c>
      <c r="H139" s="89">
        <v>-1003</v>
      </c>
      <c r="I139" s="89">
        <v>23360000000</v>
      </c>
      <c r="J139" s="89"/>
      <c r="K139" s="79"/>
      <c r="L139" s="86">
        <f t="shared" si="30"/>
        <v>28.8</v>
      </c>
      <c r="M139" s="87">
        <f t="shared" si="30"/>
        <v>0.21340000000000001</v>
      </c>
      <c r="N139" s="87">
        <f t="shared" si="31"/>
        <v>1996000</v>
      </c>
      <c r="O139" s="87">
        <f t="shared" si="31"/>
        <v>-9387</v>
      </c>
      <c r="P139" s="79"/>
      <c r="Q139" s="79"/>
      <c r="R139" s="79"/>
      <c r="S139" s="79"/>
      <c r="T139" s="79"/>
      <c r="U139" s="79"/>
      <c r="V139" s="79"/>
      <c r="W139" s="79"/>
      <c r="X139" s="79"/>
    </row>
    <row r="140" spans="1:24" ht="15" x14ac:dyDescent="0.25">
      <c r="A140" s="89">
        <v>71</v>
      </c>
      <c r="B140" s="89">
        <v>28.4</v>
      </c>
      <c r="C140" s="89">
        <v>0.2407</v>
      </c>
      <c r="D140" s="89">
        <v>-5.9030000000000003E-3</v>
      </c>
      <c r="E140" s="89">
        <v>2039000</v>
      </c>
      <c r="F140" s="89">
        <v>-8426</v>
      </c>
      <c r="G140" s="89">
        <v>-254.2</v>
      </c>
      <c r="H140" s="89">
        <v>-979.2</v>
      </c>
      <c r="I140" s="89">
        <v>23360000000</v>
      </c>
      <c r="J140" s="89"/>
      <c r="K140" s="79"/>
      <c r="L140" s="86">
        <f t="shared" si="30"/>
        <v>29.2</v>
      </c>
      <c r="M140" s="87">
        <f t="shared" si="30"/>
        <v>0.188</v>
      </c>
      <c r="N140" s="87">
        <f t="shared" si="31"/>
        <v>1949000</v>
      </c>
      <c r="O140" s="87">
        <f t="shared" si="31"/>
        <v>-10310</v>
      </c>
      <c r="P140" s="79"/>
      <c r="Q140" s="79"/>
      <c r="R140" s="79"/>
      <c r="S140" s="79"/>
      <c r="T140" s="79"/>
      <c r="U140" s="79"/>
      <c r="V140" s="79"/>
      <c r="W140" s="79"/>
      <c r="X140" s="79"/>
    </row>
    <row r="141" spans="1:24" ht="15" x14ac:dyDescent="0.25">
      <c r="A141" s="89">
        <v>72</v>
      </c>
      <c r="B141" s="89">
        <v>28.8</v>
      </c>
      <c r="C141" s="89">
        <v>0.21340000000000001</v>
      </c>
      <c r="D141" s="89">
        <v>-5.489E-3</v>
      </c>
      <c r="E141" s="89">
        <v>1996000</v>
      </c>
      <c r="F141" s="89">
        <v>-9387</v>
      </c>
      <c r="G141" s="89">
        <v>-246.7</v>
      </c>
      <c r="H141" s="89">
        <v>-943.4</v>
      </c>
      <c r="I141" s="89">
        <v>23360000000</v>
      </c>
      <c r="J141" s="89"/>
      <c r="K141" s="79"/>
      <c r="L141" s="86">
        <f t="shared" si="30"/>
        <v>29.6</v>
      </c>
      <c r="M141" s="87">
        <f t="shared" si="30"/>
        <v>0.1646</v>
      </c>
      <c r="N141" s="87">
        <f t="shared" si="31"/>
        <v>1897000</v>
      </c>
      <c r="O141" s="87">
        <f t="shared" si="31"/>
        <v>-11210</v>
      </c>
      <c r="P141" s="79"/>
      <c r="Q141" s="79"/>
      <c r="R141" s="79"/>
      <c r="S141" s="79"/>
      <c r="T141" s="79"/>
      <c r="U141" s="79"/>
      <c r="V141" s="79"/>
      <c r="W141" s="79"/>
      <c r="X141" s="79"/>
    </row>
    <row r="142" spans="1:24" ht="15" x14ac:dyDescent="0.25">
      <c r="A142" s="89">
        <v>73</v>
      </c>
      <c r="B142" s="89">
        <v>29.2</v>
      </c>
      <c r="C142" s="89">
        <v>0.188</v>
      </c>
      <c r="D142" s="89">
        <v>-5.084E-3</v>
      </c>
      <c r="E142" s="89">
        <v>1949000</v>
      </c>
      <c r="F142" s="89">
        <v>-10310</v>
      </c>
      <c r="G142" s="89">
        <v>-239.7</v>
      </c>
      <c r="H142" s="89">
        <v>-909.8</v>
      </c>
      <c r="I142" s="89">
        <v>23360000000</v>
      </c>
      <c r="J142" s="89"/>
      <c r="K142" s="79"/>
      <c r="L142" s="86">
        <f t="shared" si="30"/>
        <v>30</v>
      </c>
      <c r="M142" s="87">
        <f t="shared" si="30"/>
        <v>0.14299999999999999</v>
      </c>
      <c r="N142" s="87">
        <f t="shared" si="31"/>
        <v>1841000</v>
      </c>
      <c r="O142" s="87">
        <f t="shared" si="31"/>
        <v>-12070</v>
      </c>
      <c r="P142" s="79"/>
      <c r="Q142" s="79"/>
      <c r="R142" s="79"/>
      <c r="S142" s="79"/>
      <c r="T142" s="79"/>
      <c r="U142" s="79"/>
      <c r="V142" s="79"/>
      <c r="W142" s="79"/>
      <c r="X142" s="79"/>
    </row>
    <row r="143" spans="1:24" ht="15" x14ac:dyDescent="0.25">
      <c r="A143" s="89">
        <v>74</v>
      </c>
      <c r="B143" s="89">
        <v>29.6</v>
      </c>
      <c r="C143" s="89">
        <v>0.1646</v>
      </c>
      <c r="D143" s="89">
        <v>-4.6880000000000003E-3</v>
      </c>
      <c r="E143" s="89">
        <v>1897000</v>
      </c>
      <c r="F143" s="89">
        <v>-11210</v>
      </c>
      <c r="G143" s="89">
        <v>-233.3</v>
      </c>
      <c r="H143" s="89">
        <v>-878.8</v>
      </c>
      <c r="I143" s="89">
        <v>23360000000</v>
      </c>
      <c r="J143" s="89"/>
      <c r="K143" s="79"/>
      <c r="L143" s="86">
        <f t="shared" si="30"/>
        <v>30.4</v>
      </c>
      <c r="M143" s="87">
        <f t="shared" si="30"/>
        <v>0.12330000000000001</v>
      </c>
      <c r="N143" s="87">
        <f t="shared" si="31"/>
        <v>1781000</v>
      </c>
      <c r="O143" s="87">
        <f t="shared" si="31"/>
        <v>-12910</v>
      </c>
      <c r="P143" s="79"/>
      <c r="Q143" s="79"/>
      <c r="R143" s="79"/>
      <c r="S143" s="79"/>
      <c r="T143" s="79"/>
      <c r="U143" s="79"/>
      <c r="V143" s="79"/>
      <c r="W143" s="79"/>
      <c r="X143" s="79"/>
    </row>
    <row r="144" spans="1:24" ht="15" x14ac:dyDescent="0.25">
      <c r="A144" s="89">
        <v>75</v>
      </c>
      <c r="B144" s="89">
        <v>30</v>
      </c>
      <c r="C144" s="89">
        <v>0.14299999999999999</v>
      </c>
      <c r="D144" s="89">
        <v>-4.3039999999999997E-3</v>
      </c>
      <c r="E144" s="89">
        <v>1841000</v>
      </c>
      <c r="F144" s="89">
        <v>-12070</v>
      </c>
      <c r="G144" s="89">
        <v>-227.3</v>
      </c>
      <c r="H144" s="89">
        <v>-850.3</v>
      </c>
      <c r="I144" s="89">
        <v>23360000000</v>
      </c>
      <c r="J144" s="89"/>
      <c r="K144" s="79"/>
      <c r="L144" s="86">
        <f t="shared" si="30"/>
        <v>30.8</v>
      </c>
      <c r="M144" s="87">
        <f t="shared" si="30"/>
        <v>0.1053</v>
      </c>
      <c r="N144" s="87">
        <f t="shared" si="31"/>
        <v>1717000</v>
      </c>
      <c r="O144" s="87">
        <f t="shared" si="31"/>
        <v>-13710</v>
      </c>
      <c r="P144" s="79"/>
      <c r="Q144" s="79"/>
      <c r="R144" s="79"/>
      <c r="S144" s="79"/>
      <c r="T144" s="79"/>
      <c r="U144" s="79"/>
      <c r="V144" s="79"/>
      <c r="W144" s="79"/>
      <c r="X144" s="79"/>
    </row>
    <row r="145" spans="1:24" ht="15" x14ac:dyDescent="0.25">
      <c r="A145" s="89">
        <v>76</v>
      </c>
      <c r="B145" s="89">
        <v>30.4</v>
      </c>
      <c r="C145" s="89">
        <v>0.12330000000000001</v>
      </c>
      <c r="D145" s="89">
        <v>-3.9319999999999997E-3</v>
      </c>
      <c r="E145" s="89">
        <v>1781000</v>
      </c>
      <c r="F145" s="89">
        <v>-12910</v>
      </c>
      <c r="G145" s="89">
        <v>-221.9</v>
      </c>
      <c r="H145" s="89">
        <v>-824.4</v>
      </c>
      <c r="I145" s="89">
        <v>23360000000</v>
      </c>
      <c r="J145" s="89"/>
      <c r="K145" s="79"/>
      <c r="L145" s="86">
        <f t="shared" si="30"/>
        <v>31.2</v>
      </c>
      <c r="M145" s="87">
        <f t="shared" si="30"/>
        <v>8.8959999999999997E-2</v>
      </c>
      <c r="N145" s="87">
        <f t="shared" si="31"/>
        <v>1649000</v>
      </c>
      <c r="O145" s="87">
        <f t="shared" si="31"/>
        <v>-14470</v>
      </c>
      <c r="P145" s="79"/>
      <c r="Q145" s="79"/>
      <c r="R145" s="79"/>
      <c r="S145" s="79"/>
      <c r="T145" s="79"/>
      <c r="U145" s="79"/>
      <c r="V145" s="79"/>
      <c r="W145" s="79"/>
      <c r="X145" s="79"/>
    </row>
    <row r="146" spans="1:24" ht="15" x14ac:dyDescent="0.25">
      <c r="A146" s="89">
        <v>77</v>
      </c>
      <c r="B146" s="89">
        <v>30.8</v>
      </c>
      <c r="C146" s="89">
        <v>0.1053</v>
      </c>
      <c r="D146" s="89">
        <v>-3.5729999999999998E-3</v>
      </c>
      <c r="E146" s="89">
        <v>1717000</v>
      </c>
      <c r="F146" s="89">
        <v>-13710</v>
      </c>
      <c r="G146" s="89">
        <v>-212.7</v>
      </c>
      <c r="H146" s="89">
        <v>-780.3</v>
      </c>
      <c r="I146" s="89">
        <v>23360000000</v>
      </c>
      <c r="J146" s="89"/>
      <c r="K146" s="79"/>
      <c r="L146" s="86">
        <f t="shared" si="30"/>
        <v>31.6</v>
      </c>
      <c r="M146" s="87">
        <f t="shared" si="30"/>
        <v>7.4279999999999999E-2</v>
      </c>
      <c r="N146" s="87">
        <f t="shared" si="31"/>
        <v>1578000</v>
      </c>
      <c r="O146" s="87">
        <f t="shared" si="31"/>
        <v>-15190</v>
      </c>
      <c r="P146" s="79"/>
      <c r="Q146" s="79"/>
      <c r="R146" s="79"/>
      <c r="S146" s="79"/>
      <c r="T146" s="79"/>
      <c r="U146" s="79"/>
      <c r="V146" s="79"/>
      <c r="W146" s="79"/>
      <c r="X146" s="79"/>
    </row>
    <row r="147" spans="1:24" ht="15" x14ac:dyDescent="0.25">
      <c r="A147" s="89">
        <v>78</v>
      </c>
      <c r="B147" s="89">
        <v>31.2</v>
      </c>
      <c r="C147" s="89">
        <v>8.8959999999999997E-2</v>
      </c>
      <c r="D147" s="89">
        <v>-3.2269999999999998E-3</v>
      </c>
      <c r="E147" s="89">
        <v>1649000</v>
      </c>
      <c r="F147" s="89">
        <v>-14470</v>
      </c>
      <c r="G147" s="89">
        <v>-203.6</v>
      </c>
      <c r="H147" s="89">
        <v>-736.3</v>
      </c>
      <c r="I147" s="89">
        <v>23360000000</v>
      </c>
      <c r="J147" s="89"/>
      <c r="K147" s="79"/>
      <c r="L147" s="86">
        <f t="shared" si="30"/>
        <v>32</v>
      </c>
      <c r="M147" s="87">
        <f t="shared" si="30"/>
        <v>6.1159999999999999E-2</v>
      </c>
      <c r="N147" s="87">
        <f t="shared" si="31"/>
        <v>1504000</v>
      </c>
      <c r="O147" s="87">
        <f t="shared" si="31"/>
        <v>-15870</v>
      </c>
      <c r="P147" s="79"/>
      <c r="Q147" s="79"/>
      <c r="R147" s="79"/>
      <c r="S147" s="79"/>
      <c r="T147" s="79"/>
      <c r="U147" s="79"/>
      <c r="V147" s="79"/>
      <c r="W147" s="79"/>
      <c r="X147" s="79"/>
    </row>
    <row r="148" spans="1:24" ht="15" x14ac:dyDescent="0.25">
      <c r="A148" s="89">
        <v>79</v>
      </c>
      <c r="B148" s="89">
        <v>31.6</v>
      </c>
      <c r="C148" s="89">
        <v>7.4279999999999999E-2</v>
      </c>
      <c r="D148" s="89">
        <v>-2.895E-3</v>
      </c>
      <c r="E148" s="89">
        <v>1578000</v>
      </c>
      <c r="F148" s="89">
        <v>-15190</v>
      </c>
      <c r="G148" s="89">
        <v>-195.3</v>
      </c>
      <c r="H148" s="89">
        <v>-696.8</v>
      </c>
      <c r="I148" s="89">
        <v>23360000000</v>
      </c>
      <c r="J148" s="89"/>
      <c r="K148" s="79"/>
      <c r="L148" s="86">
        <f t="shared" si="30"/>
        <v>32.4</v>
      </c>
      <c r="M148" s="87">
        <f t="shared" si="30"/>
        <v>4.9529999999999998E-2</v>
      </c>
      <c r="N148" s="87">
        <f t="shared" si="31"/>
        <v>1426000</v>
      </c>
      <c r="O148" s="87">
        <f t="shared" si="31"/>
        <v>-16510</v>
      </c>
      <c r="P148" s="79"/>
      <c r="Q148" s="79"/>
      <c r="R148" s="79"/>
      <c r="S148" s="79"/>
      <c r="T148" s="79"/>
      <c r="U148" s="79"/>
      <c r="V148" s="79"/>
      <c r="W148" s="79"/>
      <c r="X148" s="79"/>
    </row>
    <row r="149" spans="1:24" ht="15" x14ac:dyDescent="0.25">
      <c r="A149" s="89">
        <v>80</v>
      </c>
      <c r="B149" s="89">
        <v>32</v>
      </c>
      <c r="C149" s="89">
        <v>6.1159999999999999E-2</v>
      </c>
      <c r="D149" s="89">
        <v>-2.5790000000000001E-3</v>
      </c>
      <c r="E149" s="89">
        <v>1504000</v>
      </c>
      <c r="F149" s="89">
        <v>-15870</v>
      </c>
      <c r="G149" s="89">
        <v>-188</v>
      </c>
      <c r="H149" s="89">
        <v>-661.5</v>
      </c>
      <c r="I149" s="89">
        <v>23360000000</v>
      </c>
      <c r="J149" s="89"/>
      <c r="K149" s="79"/>
      <c r="L149" s="86">
        <f t="shared" si="30"/>
        <v>32.799999999999997</v>
      </c>
      <c r="M149" s="87">
        <f t="shared" si="30"/>
        <v>3.9300000000000002E-2</v>
      </c>
      <c r="N149" s="87">
        <f t="shared" si="31"/>
        <v>1345000</v>
      </c>
      <c r="O149" s="87">
        <f t="shared" si="31"/>
        <v>-17120</v>
      </c>
      <c r="P149" s="79"/>
      <c r="Q149" s="79"/>
      <c r="R149" s="79"/>
      <c r="S149" s="79"/>
      <c r="T149" s="79"/>
      <c r="U149" s="79"/>
      <c r="V149" s="79"/>
      <c r="W149" s="79"/>
      <c r="X149" s="79"/>
    </row>
    <row r="150" spans="1:24" ht="15" x14ac:dyDescent="0.25">
      <c r="A150" s="89">
        <v>81</v>
      </c>
      <c r="B150" s="89">
        <v>32.4</v>
      </c>
      <c r="C150" s="89">
        <v>4.9529999999999998E-2</v>
      </c>
      <c r="D150" s="89">
        <v>-2.2780000000000001E-3</v>
      </c>
      <c r="E150" s="89">
        <v>1426000</v>
      </c>
      <c r="F150" s="89">
        <v>-16510</v>
      </c>
      <c r="G150" s="89">
        <v>-181.5</v>
      </c>
      <c r="H150" s="89">
        <v>-630.4</v>
      </c>
      <c r="I150" s="89">
        <v>23360000000</v>
      </c>
      <c r="J150" s="89"/>
      <c r="K150" s="79"/>
      <c r="L150" s="86">
        <f t="shared" si="30"/>
        <v>33.200000000000003</v>
      </c>
      <c r="M150" s="87">
        <f t="shared" si="30"/>
        <v>3.04E-2</v>
      </c>
      <c r="N150" s="87">
        <f t="shared" si="31"/>
        <v>1261000</v>
      </c>
      <c r="O150" s="87">
        <f t="shared" si="31"/>
        <v>-17670</v>
      </c>
      <c r="P150" s="79"/>
      <c r="Q150" s="79"/>
      <c r="R150" s="79"/>
      <c r="S150" s="79"/>
      <c r="T150" s="79"/>
      <c r="U150" s="79"/>
      <c r="V150" s="79"/>
      <c r="W150" s="79"/>
      <c r="X150" s="79"/>
    </row>
    <row r="151" spans="1:24" ht="15" x14ac:dyDescent="0.25">
      <c r="A151" s="89">
        <v>82</v>
      </c>
      <c r="B151" s="89">
        <v>32.799999999999997</v>
      </c>
      <c r="C151" s="89">
        <v>3.9300000000000002E-2</v>
      </c>
      <c r="D151" s="89">
        <v>-1.993E-3</v>
      </c>
      <c r="E151" s="89">
        <v>1345000</v>
      </c>
      <c r="F151" s="89">
        <v>-17120</v>
      </c>
      <c r="G151" s="89">
        <v>-171.1</v>
      </c>
      <c r="H151" s="89">
        <v>-580.20000000000005</v>
      </c>
      <c r="I151" s="89">
        <v>23360000000</v>
      </c>
      <c r="J151" s="89"/>
      <c r="K151" s="79"/>
      <c r="L151" s="86">
        <f t="shared" si="30"/>
        <v>33.6</v>
      </c>
      <c r="M151" s="87">
        <f t="shared" si="30"/>
        <v>2.274E-2</v>
      </c>
      <c r="N151" s="87">
        <f t="shared" si="31"/>
        <v>1175000</v>
      </c>
      <c r="O151" s="87">
        <f t="shared" si="31"/>
        <v>-18330</v>
      </c>
      <c r="P151" s="79"/>
      <c r="Q151" s="79"/>
      <c r="R151" s="79"/>
      <c r="S151" s="79"/>
      <c r="T151" s="79"/>
      <c r="U151" s="79"/>
      <c r="V151" s="79"/>
      <c r="W151" s="79"/>
      <c r="X151" s="79"/>
    </row>
    <row r="152" spans="1:24" ht="15" x14ac:dyDescent="0.25">
      <c r="A152" s="89">
        <v>83</v>
      </c>
      <c r="B152" s="89">
        <v>33.200000000000003</v>
      </c>
      <c r="C152" s="89">
        <v>3.04E-2</v>
      </c>
      <c r="D152" s="89">
        <v>-1.725E-3</v>
      </c>
      <c r="E152" s="89">
        <v>1261000</v>
      </c>
      <c r="F152" s="89">
        <v>-17670</v>
      </c>
      <c r="G152" s="89">
        <v>-161.19999999999999</v>
      </c>
      <c r="H152" s="89">
        <v>-533.1</v>
      </c>
      <c r="I152" s="89">
        <v>23360000000</v>
      </c>
      <c r="J152" s="89"/>
      <c r="K152" s="79"/>
      <c r="L152" s="86">
        <f t="shared" si="30"/>
        <v>34</v>
      </c>
      <c r="M152" s="87">
        <f t="shared" si="30"/>
        <v>1.6240000000000001E-2</v>
      </c>
      <c r="N152" s="87">
        <f t="shared" si="31"/>
        <v>1086000</v>
      </c>
      <c r="O152" s="87">
        <f t="shared" si="31"/>
        <v>-19200</v>
      </c>
      <c r="P152" s="79"/>
      <c r="Q152" s="79"/>
      <c r="R152" s="79"/>
      <c r="S152" s="79"/>
      <c r="T152" s="79"/>
      <c r="U152" s="79"/>
      <c r="V152" s="79"/>
      <c r="W152" s="79"/>
      <c r="X152" s="79"/>
    </row>
    <row r="153" spans="1:24" ht="15" x14ac:dyDescent="0.25">
      <c r="A153" s="89">
        <v>84</v>
      </c>
      <c r="B153" s="89">
        <v>33.6</v>
      </c>
      <c r="C153" s="89">
        <v>2.274E-2</v>
      </c>
      <c r="D153" s="89">
        <v>-1.475E-3</v>
      </c>
      <c r="E153" s="89">
        <v>1175000</v>
      </c>
      <c r="F153" s="89">
        <v>-18330</v>
      </c>
      <c r="G153" s="89">
        <v>-212.5</v>
      </c>
      <c r="H153" s="89">
        <v>-779.1</v>
      </c>
      <c r="I153" s="89">
        <v>23360000000</v>
      </c>
      <c r="J153" s="89"/>
      <c r="K153" s="79"/>
      <c r="L153" s="86">
        <f t="shared" si="30"/>
        <v>34.4</v>
      </c>
      <c r="M153" s="87">
        <f t="shared" si="30"/>
        <v>1.081E-2</v>
      </c>
      <c r="N153" s="87">
        <f t="shared" si="31"/>
        <v>991000</v>
      </c>
      <c r="O153" s="87">
        <f t="shared" si="31"/>
        <v>-20230</v>
      </c>
      <c r="P153" s="79"/>
      <c r="Q153" s="79"/>
      <c r="R153" s="79"/>
      <c r="S153" s="79"/>
      <c r="T153" s="79"/>
      <c r="U153" s="79"/>
      <c r="V153" s="79"/>
      <c r="W153" s="79"/>
      <c r="X153" s="79"/>
    </row>
    <row r="154" spans="1:24" ht="15" x14ac:dyDescent="0.25">
      <c r="A154" s="89">
        <v>85</v>
      </c>
      <c r="B154" s="89">
        <v>34</v>
      </c>
      <c r="C154" s="89">
        <v>1.6240000000000001E-2</v>
      </c>
      <c r="D154" s="89">
        <v>-1.242E-3</v>
      </c>
      <c r="E154" s="89">
        <v>1086000</v>
      </c>
      <c r="F154" s="89">
        <v>-19200</v>
      </c>
      <c r="G154" s="89">
        <v>-250.1</v>
      </c>
      <c r="H154" s="89">
        <v>-959.4</v>
      </c>
      <c r="I154" s="89">
        <v>23360000000</v>
      </c>
      <c r="J154" s="89"/>
      <c r="K154" s="79"/>
      <c r="L154" s="86">
        <f t="shared" si="30"/>
        <v>34.799999999999997</v>
      </c>
      <c r="M154" s="87">
        <f t="shared" si="30"/>
        <v>6.3619999999999996E-3</v>
      </c>
      <c r="N154" s="87">
        <f t="shared" si="31"/>
        <v>891300</v>
      </c>
      <c r="O154" s="87">
        <f t="shared" si="31"/>
        <v>-21330</v>
      </c>
      <c r="P154" s="79"/>
      <c r="Q154" s="79"/>
      <c r="R154" s="79"/>
      <c r="S154" s="79"/>
      <c r="T154" s="79"/>
      <c r="U154" s="79"/>
      <c r="V154" s="79"/>
      <c r="W154" s="79"/>
      <c r="X154" s="79"/>
    </row>
    <row r="155" spans="1:24" ht="15" x14ac:dyDescent="0.25">
      <c r="A155" s="89">
        <v>86</v>
      </c>
      <c r="B155" s="89">
        <v>34.4</v>
      </c>
      <c r="C155" s="89">
        <v>1.081E-2</v>
      </c>
      <c r="D155" s="89">
        <v>-1.029E-3</v>
      </c>
      <c r="E155" s="89">
        <v>991000</v>
      </c>
      <c r="F155" s="89">
        <v>-20230</v>
      </c>
      <c r="G155" s="89">
        <v>-278.7</v>
      </c>
      <c r="H155" s="89">
        <v>-1097</v>
      </c>
      <c r="I155" s="89">
        <v>23360000000</v>
      </c>
      <c r="J155" s="89"/>
      <c r="K155" s="79"/>
      <c r="L155" s="86">
        <f t="shared" si="30"/>
        <v>35.200000000000003</v>
      </c>
      <c r="M155" s="87">
        <f t="shared" si="30"/>
        <v>2.7910000000000001E-3</v>
      </c>
      <c r="N155" s="87">
        <f t="shared" si="31"/>
        <v>786300</v>
      </c>
      <c r="O155" s="87">
        <f t="shared" si="31"/>
        <v>-22400</v>
      </c>
      <c r="P155" s="79"/>
      <c r="Q155" s="79"/>
      <c r="R155" s="79"/>
      <c r="S155" s="79"/>
      <c r="T155" s="79"/>
      <c r="U155" s="79"/>
      <c r="V155" s="79"/>
      <c r="W155" s="79"/>
      <c r="X155" s="79"/>
    </row>
    <row r="156" spans="1:24" ht="15" x14ac:dyDescent="0.25">
      <c r="A156" s="89">
        <v>87</v>
      </c>
      <c r="B156" s="89">
        <v>34.799999999999997</v>
      </c>
      <c r="C156" s="89">
        <v>6.3619999999999996E-3</v>
      </c>
      <c r="D156" s="89">
        <v>-8.3549999999999998E-4</v>
      </c>
      <c r="E156" s="89">
        <v>891300</v>
      </c>
      <c r="F156" s="89">
        <v>-21330</v>
      </c>
      <c r="G156" s="89">
        <v>-280.5</v>
      </c>
      <c r="H156" s="89">
        <v>-1106</v>
      </c>
      <c r="I156" s="89">
        <v>23360000000</v>
      </c>
      <c r="J156" s="89"/>
      <c r="K156" s="79"/>
      <c r="L156" s="86">
        <f t="shared" si="30"/>
        <v>35.6</v>
      </c>
      <c r="M156" s="87">
        <f t="shared" si="30"/>
        <v>-3.9609999999999999E-6</v>
      </c>
      <c r="N156" s="87">
        <f t="shared" si="31"/>
        <v>676300</v>
      </c>
      <c r="O156" s="87">
        <f t="shared" si="31"/>
        <v>-22750</v>
      </c>
      <c r="P156" s="79"/>
      <c r="Q156" s="79"/>
      <c r="R156" s="79"/>
      <c r="S156" s="79"/>
      <c r="T156" s="79"/>
      <c r="U156" s="79"/>
      <c r="V156" s="79"/>
      <c r="W156" s="79"/>
      <c r="X156" s="79"/>
    </row>
    <row r="157" spans="1:24" ht="15" x14ac:dyDescent="0.25">
      <c r="A157" s="89">
        <v>88</v>
      </c>
      <c r="B157" s="89">
        <v>35.200000000000003</v>
      </c>
      <c r="C157" s="89">
        <v>2.7910000000000001E-3</v>
      </c>
      <c r="D157" s="89">
        <v>-6.6310000000000002E-4</v>
      </c>
      <c r="E157" s="89">
        <v>786300</v>
      </c>
      <c r="F157" s="89">
        <v>-22400</v>
      </c>
      <c r="G157" s="89">
        <v>-265.89999999999998</v>
      </c>
      <c r="H157" s="89">
        <v>-1036</v>
      </c>
      <c r="I157" s="89">
        <v>23360000000</v>
      </c>
      <c r="J157" s="89"/>
      <c r="K157" s="79"/>
      <c r="L157" s="86">
        <f t="shared" si="30"/>
        <v>36</v>
      </c>
      <c r="M157" s="87">
        <f t="shared" si="30"/>
        <v>-2.1320000000000002E-3</v>
      </c>
      <c r="N157" s="87">
        <f t="shared" si="31"/>
        <v>567900</v>
      </c>
      <c r="O157" s="87">
        <f t="shared" si="31"/>
        <v>-21760</v>
      </c>
      <c r="P157" s="79"/>
      <c r="Q157" s="79"/>
      <c r="R157" s="79"/>
      <c r="S157" s="79"/>
      <c r="T157" s="79"/>
      <c r="U157" s="79"/>
      <c r="V157" s="79"/>
      <c r="W157" s="79"/>
      <c r="X157" s="79"/>
    </row>
    <row r="158" spans="1:24" ht="15" x14ac:dyDescent="0.25">
      <c r="A158" s="89">
        <v>89</v>
      </c>
      <c r="B158" s="89">
        <v>35.6</v>
      </c>
      <c r="C158" s="89">
        <v>-3.9609999999999999E-6</v>
      </c>
      <c r="D158" s="89">
        <v>-5.128E-4</v>
      </c>
      <c r="E158" s="89">
        <v>676300</v>
      </c>
      <c r="F158" s="89">
        <v>-22750</v>
      </c>
      <c r="G158" s="89">
        <v>18.93</v>
      </c>
      <c r="H158" s="89">
        <v>331.7</v>
      </c>
      <c r="I158" s="89">
        <v>23360000000</v>
      </c>
      <c r="J158" s="89"/>
      <c r="K158" s="79"/>
      <c r="L158" s="86">
        <f t="shared" si="30"/>
        <v>36.4</v>
      </c>
      <c r="M158" s="87">
        <f t="shared" si="30"/>
        <v>-3.7000000000000002E-3</v>
      </c>
      <c r="N158" s="87">
        <f t="shared" si="31"/>
        <v>467400</v>
      </c>
      <c r="O158" s="87">
        <f t="shared" si="31"/>
        <v>-20030</v>
      </c>
      <c r="P158" s="79"/>
      <c r="Q158" s="79"/>
      <c r="R158" s="79"/>
      <c r="S158" s="79"/>
      <c r="T158" s="79"/>
      <c r="U158" s="79"/>
      <c r="V158" s="79"/>
      <c r="W158" s="79"/>
      <c r="X158" s="79"/>
    </row>
    <row r="159" spans="1:24" ht="15" x14ac:dyDescent="0.25">
      <c r="A159" s="89">
        <v>90</v>
      </c>
      <c r="B159" s="89">
        <v>36</v>
      </c>
      <c r="C159" s="89">
        <v>-2.1320000000000002E-3</v>
      </c>
      <c r="D159" s="89">
        <v>-3.8499999999999998E-4</v>
      </c>
      <c r="E159" s="89">
        <v>567900</v>
      </c>
      <c r="F159" s="89">
        <v>-21760</v>
      </c>
      <c r="G159" s="89">
        <v>295</v>
      </c>
      <c r="H159" s="89">
        <v>1657</v>
      </c>
      <c r="I159" s="89">
        <v>23360000000</v>
      </c>
      <c r="J159" s="89"/>
      <c r="K159" s="79"/>
      <c r="L159" s="86">
        <f t="shared" si="30"/>
        <v>36.799999999999997</v>
      </c>
      <c r="M159" s="87">
        <f t="shared" si="30"/>
        <v>-4.8069999999999996E-3</v>
      </c>
      <c r="N159" s="87">
        <f t="shared" si="31"/>
        <v>375600</v>
      </c>
      <c r="O159" s="87">
        <f t="shared" si="31"/>
        <v>-18170</v>
      </c>
      <c r="P159" s="79"/>
      <c r="Q159" s="79"/>
      <c r="R159" s="79"/>
      <c r="S159" s="79"/>
      <c r="T159" s="79"/>
      <c r="U159" s="79"/>
      <c r="V159" s="79"/>
      <c r="W159" s="79"/>
      <c r="X159" s="79"/>
    </row>
    <row r="160" spans="1:24" ht="15" x14ac:dyDescent="0.25">
      <c r="A160" s="89">
        <v>91</v>
      </c>
      <c r="B160" s="89">
        <v>36.4</v>
      </c>
      <c r="C160" s="89">
        <v>-3.7000000000000002E-3</v>
      </c>
      <c r="D160" s="89">
        <v>-2.786E-4</v>
      </c>
      <c r="E160" s="89">
        <v>467400</v>
      </c>
      <c r="F160" s="89">
        <v>-20030</v>
      </c>
      <c r="G160" s="89">
        <v>325.3</v>
      </c>
      <c r="H160" s="89">
        <v>1802</v>
      </c>
      <c r="I160" s="89">
        <v>23360000000</v>
      </c>
      <c r="J160" s="89"/>
      <c r="K160" s="79"/>
      <c r="L160" s="86">
        <f t="shared" si="30"/>
        <v>37.200000000000003</v>
      </c>
      <c r="M160" s="87">
        <f t="shared" si="30"/>
        <v>-5.5430000000000002E-3</v>
      </c>
      <c r="N160" s="87">
        <f t="shared" si="31"/>
        <v>293000</v>
      </c>
      <c r="O160" s="87">
        <f t="shared" si="31"/>
        <v>-16230</v>
      </c>
      <c r="P160" s="79"/>
      <c r="Q160" s="79"/>
      <c r="R160" s="79"/>
      <c r="S160" s="79"/>
      <c r="T160" s="79"/>
      <c r="U160" s="79"/>
      <c r="V160" s="79"/>
      <c r="W160" s="79"/>
      <c r="X160" s="79"/>
    </row>
    <row r="161" spans="1:24" ht="15" x14ac:dyDescent="0.25">
      <c r="A161" s="89">
        <v>92</v>
      </c>
      <c r="B161" s="89">
        <v>36.799999999999997</v>
      </c>
      <c r="C161" s="89">
        <v>-4.8069999999999996E-3</v>
      </c>
      <c r="D161" s="89">
        <v>-1.92E-4</v>
      </c>
      <c r="E161" s="89">
        <v>375600</v>
      </c>
      <c r="F161" s="89">
        <v>-18170</v>
      </c>
      <c r="G161" s="89">
        <v>347.1</v>
      </c>
      <c r="H161" s="89">
        <v>1907</v>
      </c>
      <c r="I161" s="89">
        <v>23360000000</v>
      </c>
      <c r="J161" s="89"/>
      <c r="K161" s="79"/>
      <c r="L161" s="86">
        <f t="shared" si="30"/>
        <v>37.6</v>
      </c>
      <c r="M161" s="87">
        <f t="shared" si="30"/>
        <v>-5.9909999999999998E-3</v>
      </c>
      <c r="N161" s="87">
        <f t="shared" si="31"/>
        <v>219800</v>
      </c>
      <c r="O161" s="87">
        <f t="shared" si="31"/>
        <v>-14230</v>
      </c>
      <c r="P161" s="79"/>
      <c r="Q161" s="79"/>
      <c r="R161" s="79"/>
      <c r="S161" s="79"/>
      <c r="T161" s="79"/>
      <c r="U161" s="79"/>
      <c r="V161" s="79"/>
      <c r="W161" s="79"/>
      <c r="X161" s="79"/>
    </row>
    <row r="162" spans="1:24" ht="15" x14ac:dyDescent="0.25">
      <c r="A162" s="89">
        <v>93</v>
      </c>
      <c r="B162" s="89">
        <v>37.200000000000003</v>
      </c>
      <c r="C162" s="89">
        <v>-5.5430000000000002E-3</v>
      </c>
      <c r="D162" s="89">
        <v>-1.2329999999999999E-4</v>
      </c>
      <c r="E162" s="89">
        <v>293000</v>
      </c>
      <c r="F162" s="89">
        <v>-16230</v>
      </c>
      <c r="G162" s="89">
        <v>361.8</v>
      </c>
      <c r="H162" s="89">
        <v>1977</v>
      </c>
      <c r="I162" s="89">
        <v>23360000000</v>
      </c>
      <c r="J162" s="89"/>
      <c r="K162" s="79"/>
      <c r="L162" s="86">
        <f t="shared" si="30"/>
        <v>38</v>
      </c>
      <c r="M162" s="87">
        <f t="shared" si="30"/>
        <v>-6.221E-3</v>
      </c>
      <c r="N162" s="87">
        <f t="shared" si="31"/>
        <v>156300</v>
      </c>
      <c r="O162" s="87">
        <f t="shared" si="31"/>
        <v>-12200</v>
      </c>
      <c r="P162" s="79"/>
      <c r="Q162" s="79"/>
      <c r="R162" s="79"/>
      <c r="S162" s="79"/>
      <c r="T162" s="79"/>
      <c r="U162" s="79"/>
      <c r="V162" s="79"/>
      <c r="W162" s="79"/>
      <c r="X162" s="79"/>
    </row>
    <row r="163" spans="1:24" ht="15" x14ac:dyDescent="0.25">
      <c r="A163" s="89">
        <v>94</v>
      </c>
      <c r="B163" s="89">
        <v>37.6</v>
      </c>
      <c r="C163" s="89">
        <v>-5.9909999999999998E-3</v>
      </c>
      <c r="D163" s="89">
        <v>-7.0610000000000003E-5</v>
      </c>
      <c r="E163" s="89">
        <v>219800</v>
      </c>
      <c r="F163" s="89">
        <v>-14230</v>
      </c>
      <c r="G163" s="89">
        <v>371</v>
      </c>
      <c r="H163" s="89">
        <v>2022</v>
      </c>
      <c r="I163" s="89">
        <v>23360000000</v>
      </c>
      <c r="J163" s="89"/>
      <c r="K163" s="79"/>
      <c r="L163" s="86">
        <f t="shared" ref="L163:M167" si="32">B165</f>
        <v>38.4</v>
      </c>
      <c r="M163" s="87">
        <f t="shared" si="32"/>
        <v>-6.2969999999999996E-3</v>
      </c>
      <c r="N163" s="87">
        <f t="shared" ref="N163:O167" si="33">E165</f>
        <v>102700</v>
      </c>
      <c r="O163" s="87">
        <f t="shared" si="33"/>
        <v>-10140</v>
      </c>
      <c r="P163" s="79"/>
      <c r="Q163" s="79"/>
      <c r="R163" s="79"/>
      <c r="S163" s="79"/>
      <c r="T163" s="79"/>
      <c r="U163" s="79"/>
      <c r="V163" s="79"/>
      <c r="W163" s="79"/>
      <c r="X163" s="79"/>
    </row>
    <row r="164" spans="1:24" ht="15" x14ac:dyDescent="0.25">
      <c r="A164" s="89">
        <v>95</v>
      </c>
      <c r="B164" s="89">
        <v>38</v>
      </c>
      <c r="C164" s="89">
        <v>-6.221E-3</v>
      </c>
      <c r="D164" s="89">
        <v>-3.1959999999999999E-5</v>
      </c>
      <c r="E164" s="89">
        <v>156300</v>
      </c>
      <c r="F164" s="89">
        <v>-12200</v>
      </c>
      <c r="G164" s="89">
        <v>376.2</v>
      </c>
      <c r="H164" s="89">
        <v>2047</v>
      </c>
      <c r="I164" s="89">
        <v>23360000000</v>
      </c>
      <c r="J164" s="89"/>
      <c r="K164" s="79"/>
      <c r="L164" s="86">
        <f t="shared" si="32"/>
        <v>38.799999999999997</v>
      </c>
      <c r="M164" s="87">
        <f t="shared" si="32"/>
        <v>-6.2719999999999998E-3</v>
      </c>
      <c r="N164" s="87">
        <f t="shared" si="33"/>
        <v>58950</v>
      </c>
      <c r="O164" s="87">
        <f t="shared" si="33"/>
        <v>-7632</v>
      </c>
      <c r="P164" s="79"/>
      <c r="Q164" s="79"/>
      <c r="R164" s="79"/>
      <c r="S164" s="79"/>
      <c r="T164" s="79"/>
      <c r="U164" s="79"/>
      <c r="V164" s="79"/>
      <c r="W164" s="79"/>
      <c r="X164" s="79"/>
    </row>
    <row r="165" spans="1:24" ht="15" x14ac:dyDescent="0.25">
      <c r="A165" s="89">
        <v>96</v>
      </c>
      <c r="B165" s="89">
        <v>38.4</v>
      </c>
      <c r="C165" s="89">
        <v>-6.2969999999999996E-3</v>
      </c>
      <c r="D165" s="89">
        <v>-5.3430000000000003E-6</v>
      </c>
      <c r="E165" s="89">
        <v>102700</v>
      </c>
      <c r="F165" s="89">
        <v>-10140</v>
      </c>
      <c r="G165" s="89">
        <v>378.5</v>
      </c>
      <c r="H165" s="89">
        <v>2058</v>
      </c>
      <c r="I165" s="89">
        <v>23360000000</v>
      </c>
      <c r="J165" s="89"/>
      <c r="K165" s="79"/>
      <c r="L165" s="86">
        <f t="shared" si="32"/>
        <v>39.200000000000003</v>
      </c>
      <c r="M165" s="87">
        <f t="shared" si="32"/>
        <v>-6.1890000000000001E-3</v>
      </c>
      <c r="N165" s="87">
        <f t="shared" si="33"/>
        <v>29440</v>
      </c>
      <c r="O165" s="87">
        <f t="shared" si="33"/>
        <v>-5119</v>
      </c>
      <c r="P165" s="79"/>
      <c r="Q165" s="79"/>
      <c r="R165" s="79"/>
      <c r="S165" s="79"/>
      <c r="T165" s="79"/>
      <c r="U165" s="79"/>
      <c r="V165" s="79"/>
      <c r="W165" s="79"/>
      <c r="X165" s="79"/>
    </row>
    <row r="166" spans="1:24" ht="15" x14ac:dyDescent="0.25">
      <c r="A166" s="89">
        <v>97</v>
      </c>
      <c r="B166" s="89">
        <v>38.799999999999997</v>
      </c>
      <c r="C166" s="89">
        <v>-6.2719999999999998E-3</v>
      </c>
      <c r="D166" s="89">
        <v>1.1270000000000001E-5</v>
      </c>
      <c r="E166" s="89">
        <v>58950</v>
      </c>
      <c r="F166" s="89">
        <v>-7632</v>
      </c>
      <c r="G166" s="89">
        <v>568.29999999999995</v>
      </c>
      <c r="H166" s="89">
        <v>2969</v>
      </c>
      <c r="I166" s="89">
        <v>23360000000</v>
      </c>
      <c r="J166" s="89"/>
      <c r="K166" s="79"/>
      <c r="L166" s="86">
        <f t="shared" si="32"/>
        <v>39.6</v>
      </c>
      <c r="M166" s="87">
        <f t="shared" si="32"/>
        <v>-6.0769999999999999E-3</v>
      </c>
      <c r="N166" s="87">
        <f t="shared" si="33"/>
        <v>9802</v>
      </c>
      <c r="O166" s="87">
        <f t="shared" si="33"/>
        <v>-3067</v>
      </c>
      <c r="P166" s="79"/>
      <c r="Q166" s="79"/>
      <c r="R166" s="79"/>
      <c r="S166" s="79"/>
      <c r="T166" s="79"/>
      <c r="U166" s="79"/>
      <c r="V166" s="79"/>
      <c r="W166" s="79"/>
      <c r="X166" s="79"/>
    </row>
    <row r="167" spans="1:24" ht="15" x14ac:dyDescent="0.25">
      <c r="A167" s="89">
        <v>98</v>
      </c>
      <c r="B167" s="89">
        <v>39.200000000000003</v>
      </c>
      <c r="C167" s="89">
        <v>-6.1890000000000001E-3</v>
      </c>
      <c r="D167" s="89">
        <v>2.035E-5</v>
      </c>
      <c r="E167" s="89">
        <v>29440</v>
      </c>
      <c r="F167" s="89">
        <v>-5119</v>
      </c>
      <c r="G167" s="89">
        <v>378.1</v>
      </c>
      <c r="H167" s="89">
        <v>2056</v>
      </c>
      <c r="I167" s="89">
        <v>23360000000</v>
      </c>
      <c r="J167" s="89"/>
      <c r="K167" s="79"/>
      <c r="L167" s="86">
        <f>B169</f>
        <v>40</v>
      </c>
      <c r="M167" s="87">
        <f t="shared" si="32"/>
        <v>-5.9550000000000002E-3</v>
      </c>
      <c r="N167" s="87">
        <f t="shared" si="33"/>
        <v>8.7929999999999995E-10</v>
      </c>
      <c r="O167" s="87">
        <f t="shared" si="33"/>
        <v>-1021</v>
      </c>
      <c r="P167" s="79"/>
      <c r="Q167" s="79"/>
      <c r="R167" s="79"/>
      <c r="S167" s="79"/>
      <c r="T167" s="79"/>
      <c r="U167" s="79"/>
      <c r="V167" s="79"/>
      <c r="W167" s="79"/>
      <c r="X167" s="79"/>
    </row>
    <row r="168" spans="1:24" ht="15" x14ac:dyDescent="0.25">
      <c r="A168" s="89">
        <v>99</v>
      </c>
      <c r="B168" s="89">
        <v>39.6</v>
      </c>
      <c r="C168" s="89">
        <v>-6.0769999999999999E-3</v>
      </c>
      <c r="D168" s="89">
        <v>2.438E-5</v>
      </c>
      <c r="E168" s="89">
        <v>9802</v>
      </c>
      <c r="F168" s="89">
        <v>-3067</v>
      </c>
      <c r="G168" s="89">
        <v>376.8</v>
      </c>
      <c r="H168" s="89">
        <v>2049</v>
      </c>
      <c r="I168" s="89">
        <v>23360000000</v>
      </c>
      <c r="J168" s="89"/>
      <c r="K168" s="79"/>
      <c r="L168" s="86"/>
      <c r="M168" s="87"/>
      <c r="N168" s="87"/>
      <c r="O168" s="87"/>
      <c r="P168" s="79"/>
      <c r="Q168" s="79"/>
      <c r="R168" s="79"/>
      <c r="S168" s="79"/>
      <c r="T168" s="79"/>
      <c r="U168" s="79"/>
      <c r="V168" s="79"/>
      <c r="W168" s="79"/>
      <c r="X168" s="79"/>
    </row>
    <row r="169" spans="1:24" ht="15" x14ac:dyDescent="0.25">
      <c r="A169" s="89">
        <v>100</v>
      </c>
      <c r="B169" s="89">
        <v>40</v>
      </c>
      <c r="C169" s="89">
        <v>-5.9550000000000002E-3</v>
      </c>
      <c r="D169" s="89">
        <v>2.5389999999999999E-5</v>
      </c>
      <c r="E169" s="89">
        <v>8.7929999999999995E-10</v>
      </c>
      <c r="F169" s="89">
        <v>-1021</v>
      </c>
      <c r="G169" s="89">
        <v>375.2</v>
      </c>
      <c r="H169" s="89">
        <v>2042</v>
      </c>
      <c r="I169" s="89">
        <v>23360000000</v>
      </c>
      <c r="J169" s="89"/>
      <c r="K169" s="79"/>
      <c r="L169" s="86"/>
      <c r="M169" s="87"/>
      <c r="N169" s="87"/>
      <c r="O169" s="87"/>
      <c r="P169" s="79"/>
      <c r="Q169" s="79"/>
      <c r="R169" s="79"/>
      <c r="S169" s="79"/>
      <c r="T169" s="79"/>
      <c r="U169" s="79"/>
      <c r="V169" s="79"/>
      <c r="W169" s="79"/>
      <c r="X169" s="79"/>
    </row>
    <row r="170" spans="1:24" ht="15" x14ac:dyDescent="0.25">
      <c r="A170" s="74"/>
      <c r="B170" s="93"/>
      <c r="C170" s="93"/>
      <c r="D170" s="93"/>
      <c r="E170" s="93"/>
      <c r="F170" s="93"/>
      <c r="G170" s="93"/>
      <c r="H170" s="93"/>
      <c r="I170" s="89"/>
      <c r="J170" s="89"/>
      <c r="K170" s="79"/>
      <c r="L170" s="86"/>
      <c r="M170" s="87"/>
      <c r="N170" s="87"/>
      <c r="O170" s="87"/>
      <c r="P170" s="79"/>
      <c r="Q170" s="79"/>
      <c r="R170" s="79"/>
      <c r="S170" s="79"/>
      <c r="T170" s="79"/>
      <c r="U170" s="79"/>
      <c r="V170" s="79"/>
      <c r="W170" s="79"/>
      <c r="X170" s="79"/>
    </row>
    <row r="171" spans="1:24" ht="15" x14ac:dyDescent="0.25">
      <c r="B171" s="94"/>
      <c r="C171" s="94"/>
      <c r="D171" s="94"/>
      <c r="E171" s="94"/>
      <c r="F171" s="94"/>
      <c r="G171" s="94"/>
      <c r="H171" s="94"/>
      <c r="I171" s="93"/>
      <c r="J171" s="93"/>
      <c r="K171" s="74"/>
      <c r="L171" s="86"/>
      <c r="M171" s="87"/>
      <c r="N171" s="87"/>
      <c r="O171" s="87"/>
      <c r="P171" s="74"/>
      <c r="Q171" s="74"/>
      <c r="R171" s="74"/>
      <c r="S171" s="74"/>
      <c r="T171" s="74"/>
      <c r="U171" s="74"/>
      <c r="V171" s="74"/>
    </row>
    <row r="172" spans="1:24" ht="15" x14ac:dyDescent="0.2">
      <c r="B172" s="94"/>
      <c r="C172" s="94"/>
      <c r="D172" s="94"/>
      <c r="E172" s="94"/>
      <c r="F172" s="94"/>
      <c r="G172" s="94"/>
      <c r="H172" s="94"/>
      <c r="I172" s="94"/>
      <c r="J172" s="94"/>
      <c r="L172" s="86"/>
      <c r="M172" s="87"/>
      <c r="N172" s="87"/>
      <c r="O172" s="87"/>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15" priority="3" operator="lessThan">
      <formula>-5</formula>
    </cfRule>
    <cfRule type="cellIs" dxfId="14" priority="4" stopIfTrue="1" operator="greaterThan">
      <formula>#REF!</formula>
    </cfRule>
  </conditionalFormatting>
  <conditionalFormatting sqref="I56:I57 I59:I61">
    <cfRule type="containsText" dxfId="13" priority="1" operator="containsText" text="OK">
      <formula>NOT(ISERROR(SEARCH("OK",I56)))</formula>
    </cfRule>
    <cfRule type="containsText" dxfId="12" priority="2" operator="containsText" text="NG">
      <formula>NOT(ISERROR(SEARCH("NG",I56)))</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topLeftCell="A6" zoomScale="85" zoomScaleNormal="85" zoomScaleSheetLayoutView="85" workbookViewId="0">
      <selection activeCell="R77" sqref="R77"/>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73" t="s">
        <v>154</v>
      </c>
      <c r="L4" s="173"/>
      <c r="M4" s="173"/>
      <c r="N4" s="173"/>
      <c r="O4" s="173"/>
    </row>
    <row r="5" spans="1:28" s="12" customFormat="1" ht="12.75" x14ac:dyDescent="0.2"/>
    <row r="6" spans="1:28" s="12" customFormat="1" ht="13.5" thickBot="1" x14ac:dyDescent="0.25">
      <c r="A6" s="29" t="str">
        <f>K4</f>
        <v>Temporary Shoring 2  at Southwest Wingwall</v>
      </c>
      <c r="B6" s="29"/>
      <c r="C6" s="29"/>
      <c r="D6" s="29"/>
      <c r="E6" s="29"/>
      <c r="F6" s="29"/>
      <c r="G6" s="29"/>
      <c r="H6" s="29"/>
      <c r="I6" s="29"/>
      <c r="J6" s="29"/>
      <c r="K6" s="30"/>
      <c r="L6" s="30"/>
      <c r="M6" s="30"/>
      <c r="N6" s="30"/>
      <c r="O6" s="30"/>
    </row>
    <row r="7" spans="1:28" ht="15" thickTop="1" x14ac:dyDescent="0.2">
      <c r="A7" s="67"/>
      <c r="Q7" s="157" t="s">
        <v>66</v>
      </c>
      <c r="R7" s="158"/>
      <c r="S7" s="158"/>
      <c r="T7" s="158"/>
      <c r="U7" s="158"/>
      <c r="V7" s="158"/>
      <c r="W7" s="158"/>
      <c r="X7" s="158"/>
      <c r="Y7" s="158"/>
      <c r="Z7" s="158"/>
      <c r="AA7" s="158"/>
      <c r="AB7" s="158"/>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(SIN(RADIANS(90+U9))^2)/((SIN(RADIANS(90))^2)*SIN(RADIANS(90-0))*(1+SQRT(SIN(RADIANS(U9+0))*SIN(RADIANS(U9-$E$16))/SIN(RADIANS(90-0))/SIN(RADIANS($E$16+90))))^2)</f>
        <v>0.42173022210258337</v>
      </c>
      <c r="X9" s="70">
        <f t="shared" ref="X9:X16" si="0">(SIN(RADIANS(90+U9))^2)/((SIN(RADIANS(90))^2)*SIN(RADIANS(90-0))*(1+SQRT(SIN(RADIANS(U9+0))*SIN(RADIANS(U9-$E$16))/SIN(RADIANS(90-0))/SIN(RADIANS($E$16+90))))^2)</f>
        <v>0.42173022210258337</v>
      </c>
      <c r="Y9" s="71">
        <v>750</v>
      </c>
      <c r="Z9" s="103">
        <v>1.4999999999999999E-2</v>
      </c>
      <c r="AA9" s="71">
        <v>80</v>
      </c>
      <c r="AB9" s="71" t="s">
        <v>143</v>
      </c>
    </row>
    <row r="10" spans="1:28" x14ac:dyDescent="0.2">
      <c r="D10" s="1" t="s">
        <v>36</v>
      </c>
      <c r="E10" s="108">
        <v>942.81</v>
      </c>
      <c r="F10" t="s">
        <v>0</v>
      </c>
      <c r="Q10" s="70">
        <v>2</v>
      </c>
      <c r="R10" s="70">
        <f>S9</f>
        <v>940.2</v>
      </c>
      <c r="S10" s="70">
        <f t="shared" ref="S10:S16" si="1">$R$9-T10</f>
        <v>935.2</v>
      </c>
      <c r="T10" s="70">
        <v>8.5</v>
      </c>
      <c r="U10" s="69" t="s">
        <v>65</v>
      </c>
      <c r="V10" s="69">
        <v>124</v>
      </c>
      <c r="W10" s="70" t="e">
        <f t="shared" ref="W10:W16" si="2">(SIN(RADIANS(90+U10))^2)/((SIN(RADIANS(90))^2)*SIN(RADIANS(90-0))*(1+SQRT(SIN(RADIANS(U10+0))*SIN(RADIANS(U10-$E$16))/SIN(RADIANS(90-0))/SIN(RADIANS($E$16+90))))^2)</f>
        <v>#VALUE!</v>
      </c>
      <c r="X10" s="70" t="e">
        <f t="shared" si="0"/>
        <v>#VALUE!</v>
      </c>
      <c r="Y10" s="71">
        <v>750</v>
      </c>
      <c r="Z10" s="103">
        <v>1.4999999999999999E-2</v>
      </c>
      <c r="AA10" s="71">
        <v>80</v>
      </c>
      <c r="AB10" s="71" t="s">
        <v>143</v>
      </c>
    </row>
    <row r="11" spans="1:28" x14ac:dyDescent="0.2">
      <c r="D11" s="1" t="s">
        <v>37</v>
      </c>
      <c r="E11" s="108">
        <v>931.28</v>
      </c>
      <c r="F11" t="s">
        <v>0</v>
      </c>
      <c r="G11">
        <f>E10-E12</f>
        <v>7.6099999999999</v>
      </c>
      <c r="Q11" s="70">
        <v>3</v>
      </c>
      <c r="R11" s="70">
        <f t="shared" ref="R11:R16"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
      <c r="D12" s="1" t="s">
        <v>38</v>
      </c>
      <c r="E12" s="108">
        <v>935.2</v>
      </c>
      <c r="I12" t="s">
        <v>189</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
      <c r="D13" s="1" t="s">
        <v>1</v>
      </c>
      <c r="E13" s="33">
        <f>(E10-E11)</f>
        <v>11.529999999999973</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144</v>
      </c>
    </row>
    <row r="15" spans="1:28" x14ac:dyDescent="0.2">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144</v>
      </c>
    </row>
    <row r="16" spans="1:28" x14ac:dyDescent="0.2">
      <c r="D16" s="1" t="s">
        <v>86</v>
      </c>
      <c r="E16">
        <v>0</v>
      </c>
      <c r="Q16" s="70">
        <v>8</v>
      </c>
      <c r="R16" s="70">
        <f t="shared" si="3"/>
        <v>910.2</v>
      </c>
      <c r="S16" s="70">
        <f t="shared" si="1"/>
        <v>893.7</v>
      </c>
      <c r="T16" s="70">
        <v>50</v>
      </c>
      <c r="U16" s="69" t="s">
        <v>65</v>
      </c>
      <c r="V16" s="69">
        <v>131</v>
      </c>
      <c r="W16" s="70" t="e">
        <f t="shared" si="2"/>
        <v>#VALUE!</v>
      </c>
      <c r="X16" s="70" t="e">
        <f t="shared" si="0"/>
        <v>#VALUE!</v>
      </c>
      <c r="Y16" s="71">
        <v>4500</v>
      </c>
      <c r="Z16" s="103">
        <v>4.0000000000000001E-3</v>
      </c>
      <c r="AA16" s="71">
        <v>1500</v>
      </c>
      <c r="AB16" s="71" t="s">
        <v>144</v>
      </c>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0</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74" t="s">
        <v>21</v>
      </c>
      <c r="B25" s="175"/>
      <c r="C25" s="15" t="s">
        <v>25</v>
      </c>
      <c r="D25" s="18" t="s">
        <v>24</v>
      </c>
      <c r="E25" s="18" t="s">
        <v>39</v>
      </c>
      <c r="M25" s="67"/>
      <c r="N25" s="67"/>
      <c r="O25" s="67"/>
      <c r="P25" s="72"/>
      <c r="Q25" s="72"/>
      <c r="R25" s="67"/>
      <c r="S25" s="67"/>
      <c r="T25" s="73"/>
      <c r="U25" s="73"/>
      <c r="V25" s="73"/>
    </row>
    <row r="26" spans="1:28" x14ac:dyDescent="0.2">
      <c r="A26" s="176" t="s">
        <v>22</v>
      </c>
      <c r="B26" s="177"/>
      <c r="C26" s="63">
        <v>1</v>
      </c>
      <c r="D26" s="64">
        <v>1</v>
      </c>
      <c r="E26" s="64">
        <v>1</v>
      </c>
      <c r="M26" s="67"/>
      <c r="N26" s="67"/>
      <c r="O26" s="67"/>
      <c r="P26" s="72"/>
      <c r="Q26" s="72"/>
      <c r="R26" s="67"/>
      <c r="S26" s="67"/>
      <c r="T26" s="73"/>
      <c r="U26" s="73"/>
      <c r="V26" s="73"/>
      <c r="W26" s="166" t="s">
        <v>188</v>
      </c>
      <c r="X26" s="166"/>
      <c r="Y26" s="166"/>
      <c r="Z26" s="166"/>
      <c r="AA26" s="166"/>
    </row>
    <row r="27" spans="1:28" ht="15" thickBot="1" x14ac:dyDescent="0.25">
      <c r="A27" s="178" t="s">
        <v>23</v>
      </c>
      <c r="B27" s="179"/>
      <c r="C27" s="65">
        <v>1.5</v>
      </c>
      <c r="D27" s="66">
        <v>1.75</v>
      </c>
      <c r="E27" s="66">
        <v>1</v>
      </c>
      <c r="W27" s="166"/>
      <c r="X27" s="166"/>
      <c r="Y27" s="166"/>
      <c r="Z27" s="166"/>
      <c r="AA27" s="166"/>
    </row>
    <row r="28" spans="1:28" x14ac:dyDescent="0.2">
      <c r="A28" s="16"/>
      <c r="B28" s="16"/>
      <c r="C28" s="17"/>
      <c r="D28" s="17"/>
      <c r="E28" s="17"/>
      <c r="W28" s="166"/>
      <c r="X28" s="166"/>
      <c r="Y28" s="166"/>
      <c r="Z28" s="166"/>
      <c r="AA28" s="166"/>
    </row>
    <row r="29" spans="1:28" ht="15" thickBot="1" x14ac:dyDescent="0.25">
      <c r="A29" s="16" t="s">
        <v>57</v>
      </c>
      <c r="B29" s="16"/>
      <c r="C29" s="17"/>
      <c r="D29" s="17"/>
      <c r="E29" s="17"/>
      <c r="P29" t="s">
        <v>150</v>
      </c>
      <c r="Q29" t="s">
        <v>149</v>
      </c>
      <c r="W29" s="166"/>
      <c r="X29" s="166"/>
      <c r="Y29" s="166"/>
      <c r="Z29" s="166"/>
      <c r="AA29" s="166"/>
    </row>
    <row r="30" spans="1:28" ht="26.25" thickBot="1" x14ac:dyDescent="0.25">
      <c r="A30" s="180" t="s">
        <v>21</v>
      </c>
      <c r="B30" s="181"/>
      <c r="C30" s="19" t="s">
        <v>14</v>
      </c>
      <c r="D30" s="60" t="s">
        <v>25</v>
      </c>
      <c r="E30" s="61" t="s">
        <v>24</v>
      </c>
      <c r="F30" s="61" t="s">
        <v>39</v>
      </c>
      <c r="P30">
        <v>0</v>
      </c>
      <c r="Q30">
        <v>0</v>
      </c>
      <c r="R30">
        <f>$E$10+P30</f>
        <v>942.81</v>
      </c>
      <c r="W30" s="166"/>
      <c r="X30" s="166"/>
      <c r="Y30" s="166"/>
      <c r="Z30" s="166"/>
      <c r="AA30" s="166"/>
    </row>
    <row r="31" spans="1:28" x14ac:dyDescent="0.2">
      <c r="A31" s="155" t="s">
        <v>17</v>
      </c>
      <c r="B31" s="156"/>
      <c r="C31" s="34">
        <v>0</v>
      </c>
      <c r="D31" s="109">
        <f>IF(C31&lt;=($E$10-$E$12),C31*$E$18*$E$15,D30+(C31-B30)*($E$15-$E$20))</f>
        <v>0</v>
      </c>
      <c r="E31" s="110">
        <f>$E$21*$E$15*$E$18</f>
        <v>0</v>
      </c>
      <c r="F31" s="110">
        <f>IF(C31&lt;=($E$10-$E$12),0,(C31-B30)*$E$20)</f>
        <v>0</v>
      </c>
      <c r="G31" t="s">
        <v>3</v>
      </c>
      <c r="P31" s="62">
        <f>C31</f>
        <v>0</v>
      </c>
      <c r="Q31" s="62">
        <f>E31+D31+F31</f>
        <v>0</v>
      </c>
      <c r="R31">
        <f t="shared" ref="R31:R33" si="4">$E$10+P31</f>
        <v>942.81</v>
      </c>
      <c r="W31" s="166"/>
      <c r="X31" s="166"/>
      <c r="Y31" s="166"/>
      <c r="Z31" s="166"/>
      <c r="AA31" s="166"/>
    </row>
    <row r="32" spans="1:28" x14ac:dyDescent="0.2">
      <c r="A32" s="160" t="s">
        <v>40</v>
      </c>
      <c r="B32" s="161"/>
      <c r="C32" s="111">
        <f>E10-E12</f>
        <v>7.6099999999999</v>
      </c>
      <c r="D32" s="112">
        <f>IF(C32&lt;=($E$10-$E$12),C32*$E$18*$E$15,D31+(C32-C31)*($E$15-$E$20))</f>
        <v>401.17087377507715</v>
      </c>
      <c r="E32" s="113">
        <f>$E$21*$E$15*$E$18</f>
        <v>0</v>
      </c>
      <c r="F32" s="113">
        <f>IF(C32&lt;=($E$10-$E$12),0,(C32-C31)*$E$20)</f>
        <v>0</v>
      </c>
      <c r="G32" t="s">
        <v>3</v>
      </c>
      <c r="P32" s="62">
        <f>C33</f>
        <v>11.529999999999973</v>
      </c>
      <c r="Q32" s="62">
        <f>D33+E33+F33</f>
        <v>749.26809643728075</v>
      </c>
      <c r="R32">
        <f t="shared" si="4"/>
        <v>954.33999999999992</v>
      </c>
      <c r="W32" s="166"/>
      <c r="X32" s="166"/>
      <c r="Y32" s="166"/>
      <c r="Z32" s="166"/>
      <c r="AA32" s="166"/>
    </row>
    <row r="33" spans="1:30" ht="15" thickBot="1" x14ac:dyDescent="0.25">
      <c r="A33" s="162" t="s">
        <v>18</v>
      </c>
      <c r="B33" s="163"/>
      <c r="C33" s="36">
        <f>E13</f>
        <v>11.529999999999973</v>
      </c>
      <c r="D33" s="114">
        <f>IF(C33&lt;=($E$10-$E$12),C33*$E$18*$E$15,D32+(C33-C32)*($E$15-$E$20)*E18)</f>
        <v>504.66009643727625</v>
      </c>
      <c r="E33" s="115">
        <f>$E$21*$E$15*$E$18</f>
        <v>0</v>
      </c>
      <c r="F33" s="115">
        <f>IF(C33&lt;=($E$10-$E$12),0,(C33-C32)*$E$20)</f>
        <v>244.60800000000452</v>
      </c>
      <c r="G33" t="s">
        <v>3</v>
      </c>
      <c r="P33" s="62">
        <f>P32</f>
        <v>11.529999999999973</v>
      </c>
      <c r="Q33">
        <f>Q30</f>
        <v>0</v>
      </c>
      <c r="R33">
        <f t="shared" si="4"/>
        <v>954.33999999999992</v>
      </c>
      <c r="W33" s="166"/>
      <c r="X33" s="166"/>
      <c r="Y33" s="166"/>
      <c r="Z33" s="166"/>
      <c r="AA33" s="166"/>
    </row>
    <row r="34" spans="1:30" x14ac:dyDescent="0.2">
      <c r="A34" s="16"/>
      <c r="B34" s="16"/>
      <c r="C34" s="17"/>
      <c r="W34" s="166"/>
      <c r="X34" s="166"/>
      <c r="Y34" s="166"/>
      <c r="Z34" s="166"/>
      <c r="AA34" s="166"/>
    </row>
    <row r="35" spans="1:30" ht="16.5" thickBot="1" x14ac:dyDescent="0.3">
      <c r="A35" s="10" t="s">
        <v>147</v>
      </c>
      <c r="B35" s="6"/>
      <c r="C35" s="6"/>
      <c r="D35" s="6"/>
      <c r="E35" s="6"/>
      <c r="W35" s="166"/>
      <c r="X35" s="166"/>
      <c r="Y35" s="166"/>
      <c r="Z35" s="166"/>
      <c r="AA35" s="166"/>
    </row>
    <row r="36" spans="1:30" ht="39" thickBot="1" x14ac:dyDescent="0.25">
      <c r="A36" s="164" t="s">
        <v>13</v>
      </c>
      <c r="B36" s="165"/>
      <c r="C36" s="100" t="s">
        <v>15</v>
      </c>
      <c r="D36" s="101" t="s">
        <v>16</v>
      </c>
      <c r="W36" s="166"/>
      <c r="X36" s="166"/>
      <c r="Y36" s="166"/>
      <c r="Z36" s="166"/>
      <c r="AA36" s="166"/>
    </row>
    <row r="37" spans="1:30" ht="27.75" customHeight="1" x14ac:dyDescent="0.2">
      <c r="A37" s="155" t="str">
        <f>A31</f>
        <v>Top of Wall</v>
      </c>
      <c r="B37" s="156"/>
      <c r="C37" s="116">
        <f>E21*E15</f>
        <v>0</v>
      </c>
      <c r="D37" s="117">
        <f>E21*E15*D27/C27</f>
        <v>0</v>
      </c>
      <c r="E37" s="166" t="s">
        <v>148</v>
      </c>
      <c r="F37" s="166"/>
      <c r="G37" s="166"/>
      <c r="H37" s="166"/>
      <c r="I37" s="166"/>
      <c r="J37" s="166"/>
      <c r="K37" s="166"/>
      <c r="L37" s="166"/>
      <c r="M37" s="166"/>
      <c r="N37" s="166"/>
      <c r="O37" s="166"/>
      <c r="W37" s="166"/>
      <c r="X37" s="166"/>
      <c r="Y37" s="166"/>
      <c r="Z37" s="166"/>
      <c r="AA37" s="166"/>
    </row>
    <row r="38" spans="1:30" ht="15" thickBot="1" x14ac:dyDescent="0.25">
      <c r="A38" s="162" t="str">
        <f>A33</f>
        <v>Bottom of Wall</v>
      </c>
      <c r="B38" s="163"/>
      <c r="C38" s="36">
        <f>E21*E15</f>
        <v>0</v>
      </c>
      <c r="D38" s="118">
        <f>E21*E15*D27/C27</f>
        <v>0</v>
      </c>
      <c r="E38" s="166"/>
      <c r="F38" s="166"/>
      <c r="G38" s="166"/>
      <c r="H38" s="166"/>
      <c r="I38" s="166"/>
      <c r="J38" s="166"/>
      <c r="K38" s="166"/>
      <c r="L38" s="166"/>
      <c r="M38" s="166"/>
      <c r="N38" s="166"/>
      <c r="O38" s="166"/>
    </row>
    <row r="40" spans="1:30" x14ac:dyDescent="0.2">
      <c r="A40" s="167" t="s">
        <v>110</v>
      </c>
      <c r="B40" s="168"/>
      <c r="C40" s="168"/>
      <c r="D40" s="168"/>
      <c r="E40" s="168"/>
      <c r="F40" s="168"/>
      <c r="G40" s="168"/>
      <c r="H40" s="168"/>
      <c r="I40" s="168"/>
      <c r="J40" s="168"/>
      <c r="K40" s="168"/>
      <c r="L40" s="168"/>
    </row>
    <row r="41" spans="1:30" s="97" customFormat="1" ht="42.75" x14ac:dyDescent="0.2">
      <c r="A41" s="96" t="s">
        <v>128</v>
      </c>
      <c r="B41" s="96"/>
      <c r="C41" s="169" t="s">
        <v>129</v>
      </c>
      <c r="D41" s="169"/>
      <c r="E41" s="96" t="s">
        <v>130</v>
      </c>
      <c r="F41" s="96" t="s">
        <v>131</v>
      </c>
      <c r="G41" s="96" t="s">
        <v>133</v>
      </c>
      <c r="H41" s="96" t="s">
        <v>132</v>
      </c>
      <c r="I41" s="96" t="s">
        <v>134</v>
      </c>
      <c r="J41" s="96" t="str">
        <f>Z8</f>
        <v>E50</v>
      </c>
      <c r="K41" s="96" t="s">
        <v>135</v>
      </c>
      <c r="L41" s="170" t="s">
        <v>136</v>
      </c>
      <c r="M41" s="171"/>
    </row>
    <row r="42" spans="1:30" x14ac:dyDescent="0.2">
      <c r="A42" s="70">
        <v>1</v>
      </c>
      <c r="B42" s="70"/>
      <c r="C42" s="172" t="str">
        <f>AB9</f>
        <v>Stiff Clay W/O Free Water (Reese)</v>
      </c>
      <c r="D42" s="172"/>
      <c r="E42" s="69">
        <f>E10-R9</f>
        <v>-0.89000000000010004</v>
      </c>
      <c r="F42" s="69">
        <f>$E$10-S9</f>
        <v>2.6099999999999</v>
      </c>
      <c r="G42" s="69">
        <f>U9</f>
        <v>24</v>
      </c>
      <c r="H42" s="69">
        <f>V9</f>
        <v>124</v>
      </c>
      <c r="I42" s="71">
        <f>Y9</f>
        <v>750</v>
      </c>
      <c r="J42" s="103">
        <f>Z9</f>
        <v>1.4999999999999999E-2</v>
      </c>
      <c r="K42" s="71">
        <f>AA9</f>
        <v>80</v>
      </c>
      <c r="L42" s="70">
        <f>E18</f>
        <v>0.42173022210258337</v>
      </c>
      <c r="M42" s="70">
        <f>E19</f>
        <v>0.42173022210258337</v>
      </c>
      <c r="X42" s="62"/>
    </row>
    <row r="43" spans="1:30" ht="14.25" customHeight="1" x14ac:dyDescent="0.2">
      <c r="A43" s="70">
        <v>2</v>
      </c>
      <c r="B43" s="70"/>
      <c r="C43" s="172" t="str">
        <f t="shared" ref="C43:C44" si="5">AB10</f>
        <v>Stiff Clay W/O Free Water (Reese)</v>
      </c>
      <c r="D43" s="172"/>
      <c r="E43" s="69">
        <f>F42</f>
        <v>2.6099999999999</v>
      </c>
      <c r="F43" s="69">
        <f t="shared" ref="F43:F44" si="6">$E$10-S10</f>
        <v>7.6099999999999</v>
      </c>
      <c r="G43" s="69" t="str">
        <f>U10</f>
        <v>-</v>
      </c>
      <c r="H43" s="69">
        <f>V10</f>
        <v>124</v>
      </c>
      <c r="I43" s="71">
        <f>Y10</f>
        <v>750</v>
      </c>
      <c r="J43" s="103">
        <f>Z10</f>
        <v>1.4999999999999999E-2</v>
      </c>
      <c r="K43" s="71">
        <f>AA10</f>
        <v>80</v>
      </c>
      <c r="L43" s="70">
        <f>E18</f>
        <v>0.42173022210258337</v>
      </c>
      <c r="M43" s="70">
        <f>E18</f>
        <v>0.42173022210258337</v>
      </c>
      <c r="AD43" s="159"/>
    </row>
    <row r="44" spans="1:30" ht="14.25" customHeight="1" x14ac:dyDescent="0.2">
      <c r="A44" s="70">
        <v>3</v>
      </c>
      <c r="B44" s="70"/>
      <c r="C44" s="172" t="str">
        <f t="shared" si="5"/>
        <v>Stiff Clay W/O Free Water (Reese)</v>
      </c>
      <c r="D44" s="172"/>
      <c r="E44" s="69">
        <f t="shared" ref="E44:E50" si="7">F43</f>
        <v>7.6099999999999</v>
      </c>
      <c r="F44" s="69">
        <f t="shared" si="6"/>
        <v>10.6099999999999</v>
      </c>
      <c r="G44" s="69" t="str">
        <f t="shared" ref="G44:H44" si="8">U11</f>
        <v>-</v>
      </c>
      <c r="H44" s="69">
        <f t="shared" si="8"/>
        <v>122</v>
      </c>
      <c r="I44" s="71">
        <f t="shared" ref="I44:J44" si="9">Y11</f>
        <v>250</v>
      </c>
      <c r="J44" s="103">
        <f t="shared" si="9"/>
        <v>0.03</v>
      </c>
      <c r="K44" s="71">
        <f>AA11</f>
        <v>15</v>
      </c>
      <c r="L44" s="70">
        <f>L43</f>
        <v>0.42173022210258337</v>
      </c>
      <c r="M44" s="70">
        <f>M43</f>
        <v>0.42173022210258337</v>
      </c>
      <c r="AD44" s="159"/>
    </row>
    <row r="45" spans="1:30" ht="14.25" customHeight="1" x14ac:dyDescent="0.2">
      <c r="A45" s="70">
        <v>4</v>
      </c>
      <c r="B45" s="70"/>
      <c r="C45" s="172" t="str">
        <f>AB12</f>
        <v>Sand (Reese)</v>
      </c>
      <c r="D45" s="172"/>
      <c r="E45" s="69">
        <f t="shared" si="7"/>
        <v>10.6099999999999</v>
      </c>
      <c r="F45" s="69">
        <f>E13</f>
        <v>11.529999999999973</v>
      </c>
      <c r="G45" s="69">
        <v>28</v>
      </c>
      <c r="H45" s="69">
        <v>110</v>
      </c>
      <c r="I45" s="71" t="s">
        <v>65</v>
      </c>
      <c r="J45" s="103" t="s">
        <v>65</v>
      </c>
      <c r="K45" s="71">
        <v>20</v>
      </c>
      <c r="L45" s="70">
        <v>0.42173022210258337</v>
      </c>
      <c r="M45" s="70">
        <v>0.42173022210258337</v>
      </c>
      <c r="AD45" s="67"/>
    </row>
    <row r="46" spans="1:30" ht="14.25" customHeight="1" x14ac:dyDescent="0.2">
      <c r="A46" s="70">
        <v>5</v>
      </c>
      <c r="B46" s="70"/>
      <c r="C46" s="172" t="str">
        <f t="shared" ref="C46:C50" si="10">AB12</f>
        <v>Sand (Reese)</v>
      </c>
      <c r="D46" s="172"/>
      <c r="E46" s="69">
        <f t="shared" si="7"/>
        <v>11.529999999999973</v>
      </c>
      <c r="F46" s="69">
        <f t="shared" ref="F46:F50" si="11">$E$10-S12</f>
        <v>13.6099999999999</v>
      </c>
      <c r="G46" s="69">
        <f>U12</f>
        <v>28</v>
      </c>
      <c r="H46" s="69">
        <f t="shared" ref="H46" si="12">V12</f>
        <v>110</v>
      </c>
      <c r="I46" s="71" t="str">
        <f t="shared" ref="I46" si="13">Y12</f>
        <v>-</v>
      </c>
      <c r="J46" s="103" t="str">
        <f t="shared" ref="J46" si="14">Z12</f>
        <v>-</v>
      </c>
      <c r="K46" s="71">
        <f>AA12</f>
        <v>20</v>
      </c>
      <c r="L46" s="70">
        <v>1E-4</v>
      </c>
      <c r="M46" s="70">
        <v>1E-4</v>
      </c>
      <c r="AD46" s="67"/>
    </row>
    <row r="47" spans="1:30" ht="14.25" customHeight="1" x14ac:dyDescent="0.2">
      <c r="A47" s="70">
        <v>6</v>
      </c>
      <c r="B47" s="70"/>
      <c r="C47" s="172" t="str">
        <f t="shared" si="10"/>
        <v>Sand (Reese)</v>
      </c>
      <c r="D47" s="172"/>
      <c r="E47" s="69">
        <f t="shared" si="7"/>
        <v>13.6099999999999</v>
      </c>
      <c r="F47" s="69">
        <f t="shared" si="11"/>
        <v>18.1099999999999</v>
      </c>
      <c r="G47" s="69">
        <f>U13</f>
        <v>28</v>
      </c>
      <c r="H47" s="69">
        <f>V13</f>
        <v>110</v>
      </c>
      <c r="I47" s="69" t="s">
        <v>65</v>
      </c>
      <c r="J47" s="103" t="s">
        <v>65</v>
      </c>
      <c r="K47" s="69">
        <f>AA13</f>
        <v>20</v>
      </c>
      <c r="L47" s="70">
        <v>1E-4</v>
      </c>
      <c r="M47" s="70">
        <v>1E-4</v>
      </c>
    </row>
    <row r="48" spans="1:30" ht="14.25" customHeight="1" x14ac:dyDescent="0.2">
      <c r="A48" s="70">
        <v>7</v>
      </c>
      <c r="B48" s="70"/>
      <c r="C48" s="172" t="str">
        <f t="shared" si="10"/>
        <v>Stiff Clay With Free Water (Reese)</v>
      </c>
      <c r="D48" s="172"/>
      <c r="E48" s="69">
        <f t="shared" si="7"/>
        <v>18.1099999999999</v>
      </c>
      <c r="F48" s="69">
        <f t="shared" si="11"/>
        <v>22.6099999999999</v>
      </c>
      <c r="G48" s="69" t="s">
        <v>65</v>
      </c>
      <c r="H48" s="69">
        <f t="shared" ref="H48:H50" si="15">V14</f>
        <v>124</v>
      </c>
      <c r="I48" s="69">
        <f>Y14</f>
        <v>750</v>
      </c>
      <c r="J48" s="103">
        <f>Z14</f>
        <v>1.4999999999999999E-2</v>
      </c>
      <c r="K48" s="103">
        <f>AA14</f>
        <v>80</v>
      </c>
      <c r="L48" s="70">
        <v>1E-4</v>
      </c>
      <c r="M48" s="70">
        <v>1E-4</v>
      </c>
    </row>
    <row r="49" spans="1:24" ht="14.25" customHeight="1" x14ac:dyDescent="0.2">
      <c r="A49" s="70">
        <v>8</v>
      </c>
      <c r="B49" s="70"/>
      <c r="C49" s="172" t="str">
        <f t="shared" si="10"/>
        <v>Stiff Clay With Free Water (Reese)</v>
      </c>
      <c r="D49" s="172"/>
      <c r="E49" s="69">
        <f t="shared" si="7"/>
        <v>22.6099999999999</v>
      </c>
      <c r="F49" s="69">
        <f t="shared" si="11"/>
        <v>32.6099999999999</v>
      </c>
      <c r="G49" s="69" t="s">
        <v>65</v>
      </c>
      <c r="H49" s="69">
        <f t="shared" si="15"/>
        <v>126</v>
      </c>
      <c r="I49" s="69">
        <f t="shared" ref="I49:I50" si="16">Y15</f>
        <v>1500</v>
      </c>
      <c r="J49" s="103">
        <f t="shared" ref="J49:K50" si="17">Z15</f>
        <v>0.01</v>
      </c>
      <c r="K49" s="103">
        <f t="shared" si="17"/>
        <v>350</v>
      </c>
      <c r="L49" s="70">
        <v>1E-4</v>
      </c>
      <c r="M49" s="70">
        <v>1E-4</v>
      </c>
    </row>
    <row r="50" spans="1:24" ht="14.25" customHeight="1" x14ac:dyDescent="0.2">
      <c r="A50" s="70">
        <v>9</v>
      </c>
      <c r="B50" s="70"/>
      <c r="C50" s="172" t="str">
        <f t="shared" si="10"/>
        <v>Stiff Clay With Free Water (Reese)</v>
      </c>
      <c r="D50" s="172"/>
      <c r="E50" s="69">
        <f t="shared" si="7"/>
        <v>32.6099999999999</v>
      </c>
      <c r="F50" s="69">
        <f t="shared" si="11"/>
        <v>49.1099999999999</v>
      </c>
      <c r="G50" s="69" t="s">
        <v>65</v>
      </c>
      <c r="H50" s="69">
        <f t="shared" si="15"/>
        <v>131</v>
      </c>
      <c r="I50" s="69">
        <f t="shared" si="16"/>
        <v>4500</v>
      </c>
      <c r="J50" s="103">
        <f t="shared" si="17"/>
        <v>4.0000000000000001E-3</v>
      </c>
      <c r="K50" s="103">
        <f t="shared" si="17"/>
        <v>1500</v>
      </c>
      <c r="L50" s="70">
        <v>1E-4</v>
      </c>
      <c r="M50" s="70">
        <v>1E-4</v>
      </c>
    </row>
    <row r="51" spans="1:24" ht="14.25" customHeight="1" x14ac:dyDescent="0.2">
      <c r="A51" s="70">
        <v>10</v>
      </c>
      <c r="B51" s="70"/>
      <c r="C51" s="172"/>
      <c r="D51" s="172"/>
      <c r="E51" s="69"/>
      <c r="F51" s="69"/>
      <c r="G51" s="69"/>
      <c r="H51" s="69"/>
      <c r="I51" s="71"/>
      <c r="J51" s="103"/>
      <c r="K51" s="71"/>
      <c r="L51" s="70"/>
      <c r="M51" s="70"/>
      <c r="N51" t="s">
        <v>146</v>
      </c>
    </row>
    <row r="52" spans="1:24" x14ac:dyDescent="0.2">
      <c r="A52" s="70"/>
      <c r="B52" s="70"/>
      <c r="C52" s="98"/>
      <c r="D52" s="98"/>
      <c r="E52" s="69"/>
      <c r="F52" s="69"/>
      <c r="G52" s="69"/>
      <c r="H52" s="69"/>
      <c r="I52" s="71"/>
      <c r="J52" s="71"/>
      <c r="K52" s="71"/>
      <c r="L52" s="70"/>
      <c r="M52" s="70"/>
    </row>
    <row r="53" spans="1:24" ht="15.75" x14ac:dyDescent="0.25">
      <c r="A53" s="75" t="s">
        <v>72</v>
      </c>
      <c r="B53" s="76"/>
      <c r="C53" s="76"/>
      <c r="D53" s="77"/>
      <c r="E53" s="77"/>
      <c r="F53" s="77"/>
      <c r="G53" s="78"/>
      <c r="H53" s="78"/>
      <c r="I53" s="78"/>
      <c r="J53" s="78"/>
      <c r="K53" s="77"/>
      <c r="T53" s="79"/>
      <c r="U53" s="79"/>
      <c r="V53" s="79"/>
      <c r="W53" s="79"/>
      <c r="X53" s="79"/>
    </row>
    <row r="54" spans="1:24" ht="15" x14ac:dyDescent="0.25">
      <c r="A54" s="80"/>
      <c r="B54" s="76"/>
      <c r="C54" s="76"/>
      <c r="D54" s="77"/>
      <c r="E54" s="77"/>
      <c r="F54" s="77"/>
      <c r="G54" s="78" t="s">
        <v>73</v>
      </c>
      <c r="H54" s="78"/>
      <c r="I54" s="81"/>
      <c r="J54" s="78"/>
      <c r="K54" s="77"/>
      <c r="T54" s="79"/>
      <c r="U54" s="79"/>
      <c r="V54" s="79"/>
      <c r="W54" s="79"/>
      <c r="X54" s="79"/>
    </row>
    <row r="55" spans="1:24" ht="15" x14ac:dyDescent="0.25">
      <c r="A55" s="82"/>
      <c r="B55" s="82"/>
      <c r="C55" s="82"/>
      <c r="D55" s="79"/>
      <c r="E55" s="79"/>
      <c r="F55" s="82" t="s">
        <v>139</v>
      </c>
      <c r="G55" s="140" t="s">
        <v>190</v>
      </c>
      <c r="H55" s="83"/>
      <c r="I55" s="83"/>
      <c r="J55" s="79"/>
      <c r="K55" s="79"/>
      <c r="L55" s="79"/>
      <c r="M55" s="79"/>
      <c r="N55" s="79"/>
      <c r="O55" s="79"/>
      <c r="P55" s="79"/>
      <c r="Q55" s="79"/>
      <c r="R55" s="79"/>
      <c r="S55" s="79"/>
      <c r="T55" s="79"/>
      <c r="U55" s="79"/>
      <c r="V55" s="79"/>
      <c r="W55" s="79"/>
      <c r="X55" s="79"/>
    </row>
    <row r="56" spans="1:24" ht="15" x14ac:dyDescent="0.25">
      <c r="A56" s="82"/>
      <c r="B56" s="82"/>
      <c r="C56" s="82"/>
      <c r="D56" s="79"/>
      <c r="E56" s="79"/>
      <c r="F56" s="82" t="s">
        <v>152</v>
      </c>
      <c r="G56" s="145">
        <f>MAX(L68:L168)</f>
        <v>40</v>
      </c>
      <c r="H56" s="105" t="s">
        <v>0</v>
      </c>
      <c r="I56" s="83"/>
      <c r="J56" s="79"/>
      <c r="K56" s="79"/>
      <c r="L56" s="79"/>
      <c r="M56" s="79"/>
      <c r="N56" s="79"/>
      <c r="O56" s="79"/>
      <c r="P56" s="79"/>
      <c r="Q56" s="79"/>
      <c r="R56" s="79"/>
      <c r="S56" s="79"/>
      <c r="T56" s="79"/>
      <c r="U56" s="79"/>
      <c r="V56" s="79"/>
      <c r="W56" s="79"/>
      <c r="X56" s="79"/>
    </row>
    <row r="57" spans="1:24" ht="15" x14ac:dyDescent="0.25">
      <c r="A57" s="82"/>
      <c r="B57" s="82"/>
      <c r="C57" s="82"/>
      <c r="D57" s="79"/>
      <c r="E57" s="79"/>
      <c r="F57" s="82" t="s">
        <v>75</v>
      </c>
      <c r="G57" s="120">
        <v>2.2309999999999999</v>
      </c>
      <c r="H57" s="79" t="s">
        <v>48</v>
      </c>
      <c r="I57" s="79" t="str">
        <f>IF(G57&lt;J57*1.05,"&lt;  OK","&gt;  NG")</f>
        <v>&lt;  OK</v>
      </c>
      <c r="J57" s="122">
        <f>0.02*(E13)*12</f>
        <v>2.7671999999999937</v>
      </c>
      <c r="K57" s="124" t="s">
        <v>181</v>
      </c>
      <c r="L57" s="79"/>
      <c r="M57" s="79"/>
      <c r="N57" s="79"/>
      <c r="O57" s="79"/>
      <c r="P57" s="79"/>
      <c r="Q57" s="79"/>
      <c r="R57" s="79"/>
      <c r="S57" s="79"/>
      <c r="T57" s="79"/>
      <c r="U57" s="79"/>
      <c r="V57" s="79"/>
      <c r="W57" s="79"/>
      <c r="X57" s="79"/>
    </row>
    <row r="58" spans="1:24" ht="15" x14ac:dyDescent="0.25">
      <c r="A58" s="82"/>
      <c r="B58" s="82"/>
      <c r="C58" s="82"/>
      <c r="D58" s="79"/>
      <c r="E58" s="79"/>
      <c r="F58" s="82" t="s">
        <v>74</v>
      </c>
      <c r="G58" s="120">
        <f>M68</f>
        <v>3.5670000000000002</v>
      </c>
      <c r="H58" s="79" t="s">
        <v>48</v>
      </c>
      <c r="I58" s="79" t="str">
        <f>IF(G58&lt;J58*1.05,"&lt;  OK","&gt;  NG")</f>
        <v>&lt;  OK</v>
      </c>
      <c r="J58" s="122">
        <f>2.25*J57</f>
        <v>6.2261999999999862</v>
      </c>
      <c r="K58" s="124" t="s">
        <v>181</v>
      </c>
      <c r="L58" s="85"/>
      <c r="M58" s="79"/>
      <c r="N58" s="79"/>
      <c r="O58" s="79"/>
      <c r="P58" s="79"/>
      <c r="Q58" s="79"/>
      <c r="R58" s="79"/>
      <c r="S58" s="79"/>
      <c r="T58" s="79"/>
      <c r="U58" s="79"/>
      <c r="V58" s="79"/>
      <c r="W58" s="79"/>
      <c r="X58" s="79"/>
    </row>
    <row r="59" spans="1:24" ht="15" x14ac:dyDescent="0.25">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5" x14ac:dyDescent="0.25">
      <c r="A60" s="82"/>
      <c r="B60" s="82"/>
      <c r="C60" s="82"/>
      <c r="D60" s="79"/>
      <c r="E60" s="79"/>
      <c r="F60" s="82" t="s">
        <v>87</v>
      </c>
      <c r="G60" s="122">
        <f>Q68/12/1000</f>
        <v>33.174999999999997</v>
      </c>
      <c r="H60" s="79" t="s">
        <v>54</v>
      </c>
      <c r="I60" s="79" t="str">
        <f t="shared" ref="I60:I62" si="18">IF(G60&lt;J60,"&lt;  OK","&gt;  NG")</f>
        <v>&lt;  OK</v>
      </c>
      <c r="J60" s="141">
        <f>0.9*60.7*50/12</f>
        <v>227.625</v>
      </c>
      <c r="K60" s="79" t="s">
        <v>55</v>
      </c>
      <c r="L60" s="79"/>
      <c r="M60" s="79"/>
      <c r="N60" s="79"/>
      <c r="O60" s="79"/>
      <c r="P60" s="79"/>
      <c r="Q60" s="79"/>
      <c r="R60" s="79"/>
      <c r="S60" s="79"/>
      <c r="T60" s="79"/>
      <c r="U60" s="79"/>
      <c r="V60" s="79"/>
      <c r="W60" s="79"/>
      <c r="X60" s="79"/>
    </row>
    <row r="61" spans="1:24" ht="15" x14ac:dyDescent="0.25">
      <c r="A61" s="82"/>
      <c r="B61" s="82"/>
      <c r="C61" s="82"/>
      <c r="D61" s="79"/>
      <c r="E61" s="79"/>
      <c r="F61" s="82" t="s">
        <v>88</v>
      </c>
      <c r="G61" s="122">
        <f>Q72/12/1000</f>
        <v>122</v>
      </c>
      <c r="H61" s="79" t="s">
        <v>54</v>
      </c>
      <c r="I61" s="79" t="str">
        <f t="shared" si="18"/>
        <v>&lt;  OK</v>
      </c>
      <c r="J61" s="119">
        <f>J60</f>
        <v>227.625</v>
      </c>
      <c r="K61" s="79" t="s">
        <v>55</v>
      </c>
      <c r="L61" s="79"/>
      <c r="M61" s="79"/>
      <c r="N61" s="79"/>
      <c r="O61" s="79"/>
      <c r="P61" s="79"/>
      <c r="Q61" s="79"/>
      <c r="R61" s="79"/>
      <c r="S61" s="79"/>
      <c r="T61" s="79"/>
      <c r="U61" s="79"/>
      <c r="V61" s="79"/>
      <c r="W61" s="79"/>
      <c r="X61" s="79"/>
    </row>
    <row r="62" spans="1:24" ht="15" x14ac:dyDescent="0.25">
      <c r="A62" s="82"/>
      <c r="B62" s="82"/>
      <c r="C62" s="82"/>
      <c r="D62" s="79"/>
      <c r="E62" s="79"/>
      <c r="F62" s="82" t="s">
        <v>51</v>
      </c>
      <c r="G62" s="120">
        <f>T68/1000</f>
        <v>13.06</v>
      </c>
      <c r="H62" s="79" t="s">
        <v>52</v>
      </c>
      <c r="I62" s="79" t="str">
        <f t="shared" si="18"/>
        <v>&lt;  OK</v>
      </c>
      <c r="J62" s="122">
        <f>1*0.58*50*12*0.6/(19.69/12)</f>
        <v>127.25241239207716</v>
      </c>
      <c r="K62" s="79" t="s">
        <v>56</v>
      </c>
      <c r="L62" s="79"/>
      <c r="M62" s="79"/>
      <c r="N62" s="79"/>
      <c r="O62" s="79"/>
      <c r="P62" s="79"/>
      <c r="Q62" s="79"/>
      <c r="R62" s="79"/>
      <c r="S62" s="79"/>
      <c r="T62" s="79"/>
      <c r="U62" s="79"/>
      <c r="V62" s="79"/>
      <c r="W62" s="79"/>
      <c r="X62" s="79"/>
    </row>
    <row r="63" spans="1:24" ht="15" x14ac:dyDescent="0.25">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5" x14ac:dyDescent="0.25">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5" x14ac:dyDescent="0.25">
      <c r="A68" s="79"/>
      <c r="B68" s="80" t="s">
        <v>96</v>
      </c>
      <c r="C68" s="79" t="s">
        <v>97</v>
      </c>
      <c r="D68" s="79" t="s">
        <v>98</v>
      </c>
      <c r="E68" s="79" t="s">
        <v>99</v>
      </c>
      <c r="F68" s="79" t="s">
        <v>100</v>
      </c>
      <c r="G68" s="79" t="s">
        <v>101</v>
      </c>
      <c r="H68" s="79" t="s">
        <v>100</v>
      </c>
      <c r="I68" s="79" t="s">
        <v>102</v>
      </c>
      <c r="J68" s="79"/>
      <c r="K68" s="79"/>
      <c r="L68" s="86">
        <f t="shared" ref="L68:M99" si="19">B70</f>
        <v>0</v>
      </c>
      <c r="M68" s="87">
        <f t="shared" si="19"/>
        <v>3.5670000000000002</v>
      </c>
      <c r="N68" s="87">
        <f t="shared" ref="N68:O99" si="20">E70</f>
        <v>0</v>
      </c>
      <c r="O68" s="87">
        <f t="shared" si="20"/>
        <v>0</v>
      </c>
      <c r="P68" s="79"/>
      <c r="Q68" s="95">
        <f>MAX(N68:N96)</f>
        <v>398100</v>
      </c>
      <c r="R68" s="79" t="s">
        <v>107</v>
      </c>
      <c r="S68" s="79"/>
      <c r="T68" s="95">
        <f>MAX(MAX(O68:O370),ABS(MIN(O68:O370)))</f>
        <v>13060</v>
      </c>
      <c r="U68" s="88"/>
      <c r="V68" s="79" t="s">
        <v>113</v>
      </c>
      <c r="W68" s="79"/>
      <c r="X68" s="79"/>
    </row>
    <row r="69" spans="1:24" ht="15" x14ac:dyDescent="0.25">
      <c r="A69" s="80" t="s">
        <v>105</v>
      </c>
      <c r="B69" s="79" t="s">
        <v>103</v>
      </c>
      <c r="C69" s="79" t="s">
        <v>103</v>
      </c>
      <c r="D69" s="79" t="s">
        <v>104</v>
      </c>
      <c r="E69" s="79" t="s">
        <v>105</v>
      </c>
      <c r="F69" s="79" t="s">
        <v>105</v>
      </c>
      <c r="G69" s="79" t="s">
        <v>106</v>
      </c>
      <c r="H69" s="79" t="s">
        <v>106</v>
      </c>
      <c r="I69" s="79" t="s">
        <v>106</v>
      </c>
      <c r="J69" s="79"/>
      <c r="K69" s="79"/>
      <c r="L69" s="86">
        <f t="shared" si="19"/>
        <v>0.4</v>
      </c>
      <c r="M69" s="87">
        <f t="shared" si="19"/>
        <v>3.5030000000000001</v>
      </c>
      <c r="N69" s="87">
        <f t="shared" si="20"/>
        <v>0</v>
      </c>
      <c r="O69" s="87">
        <f t="shared" si="20"/>
        <v>16.350000000000001</v>
      </c>
      <c r="P69" s="79"/>
      <c r="Q69" s="79"/>
      <c r="R69" s="79"/>
      <c r="S69" s="79"/>
      <c r="T69" s="79"/>
      <c r="U69" s="79"/>
      <c r="V69" s="79"/>
      <c r="W69" s="79"/>
      <c r="X69" s="79"/>
    </row>
    <row r="70" spans="1:24" ht="15" x14ac:dyDescent="0.25">
      <c r="A70" s="89">
        <v>0</v>
      </c>
      <c r="B70" s="89">
        <v>0</v>
      </c>
      <c r="C70" s="89">
        <v>3.5670000000000002</v>
      </c>
      <c r="D70" s="89">
        <v>-1.325E-2</v>
      </c>
      <c r="E70" s="89">
        <v>0</v>
      </c>
      <c r="F70" s="89">
        <v>0</v>
      </c>
      <c r="G70" s="89">
        <v>0</v>
      </c>
      <c r="H70" s="89">
        <v>0</v>
      </c>
      <c r="I70" s="89">
        <v>23360000000</v>
      </c>
      <c r="J70" s="89"/>
      <c r="K70" s="79"/>
      <c r="L70" s="86">
        <f t="shared" si="19"/>
        <v>0.8</v>
      </c>
      <c r="M70" s="87">
        <f t="shared" si="19"/>
        <v>3.44</v>
      </c>
      <c r="N70" s="87">
        <f t="shared" si="20"/>
        <v>157</v>
      </c>
      <c r="O70" s="87">
        <f t="shared" si="20"/>
        <v>59.35</v>
      </c>
      <c r="P70" s="79"/>
      <c r="Q70" s="79"/>
      <c r="R70" s="79"/>
      <c r="S70" s="79"/>
      <c r="T70" s="79"/>
      <c r="U70" s="79"/>
      <c r="V70" s="79"/>
      <c r="W70" s="79"/>
      <c r="X70" s="79"/>
    </row>
    <row r="71" spans="1:24" ht="15" x14ac:dyDescent="0.25">
      <c r="A71" s="89">
        <v>1</v>
      </c>
      <c r="B71" s="89">
        <v>0.4</v>
      </c>
      <c r="C71" s="89">
        <v>3.5030000000000001</v>
      </c>
      <c r="D71" s="89">
        <v>-1.325E-2</v>
      </c>
      <c r="E71" s="89">
        <v>0</v>
      </c>
      <c r="F71" s="89">
        <v>16.350000000000001</v>
      </c>
      <c r="G71" s="89">
        <v>0</v>
      </c>
      <c r="H71" s="89">
        <v>32.700000000000003</v>
      </c>
      <c r="I71" s="89">
        <v>23360000000</v>
      </c>
      <c r="J71" s="89"/>
      <c r="K71" s="79"/>
      <c r="L71" s="86">
        <f t="shared" si="19"/>
        <v>1.2</v>
      </c>
      <c r="M71" s="87">
        <f t="shared" si="19"/>
        <v>3.3759999999999999</v>
      </c>
      <c r="N71" s="87">
        <f t="shared" si="20"/>
        <v>569.79999999999995</v>
      </c>
      <c r="O71" s="87">
        <f t="shared" si="20"/>
        <v>122.9</v>
      </c>
      <c r="P71" s="79"/>
      <c r="Q71" s="79" t="s">
        <v>79</v>
      </c>
      <c r="R71" s="79"/>
      <c r="S71" s="79"/>
      <c r="T71" s="79"/>
      <c r="U71" s="79"/>
      <c r="V71" s="79"/>
      <c r="W71" s="79"/>
      <c r="X71" s="79"/>
    </row>
    <row r="72" spans="1:24" ht="15" x14ac:dyDescent="0.25">
      <c r="A72" s="89">
        <v>2</v>
      </c>
      <c r="B72" s="89">
        <v>0.8</v>
      </c>
      <c r="C72" s="89">
        <v>3.44</v>
      </c>
      <c r="D72" s="89">
        <v>-1.325E-2</v>
      </c>
      <c r="E72" s="89">
        <v>157</v>
      </c>
      <c r="F72" s="89">
        <v>59.35</v>
      </c>
      <c r="G72" s="89">
        <v>0</v>
      </c>
      <c r="H72" s="89">
        <v>53.3</v>
      </c>
      <c r="I72" s="89">
        <v>23360000000</v>
      </c>
      <c r="J72" s="89"/>
      <c r="K72" s="79"/>
      <c r="L72" s="86">
        <f t="shared" si="19"/>
        <v>1.6</v>
      </c>
      <c r="M72" s="87">
        <f t="shared" si="19"/>
        <v>3.3119999999999998</v>
      </c>
      <c r="N72" s="87">
        <f t="shared" si="20"/>
        <v>1337</v>
      </c>
      <c r="O72" s="87">
        <f t="shared" si="20"/>
        <v>207.1</v>
      </c>
      <c r="P72" s="79"/>
      <c r="Q72" s="95">
        <f>MAX(N95:N370)</f>
        <v>1464000</v>
      </c>
      <c r="R72" s="79" t="s">
        <v>78</v>
      </c>
      <c r="S72" s="79"/>
      <c r="T72" s="79"/>
      <c r="U72" s="79"/>
      <c r="V72" s="79"/>
      <c r="W72" s="79"/>
      <c r="X72" s="79"/>
    </row>
    <row r="73" spans="1:24" ht="15" x14ac:dyDescent="0.25">
      <c r="A73" s="89">
        <v>3</v>
      </c>
      <c r="B73" s="89">
        <v>1.2</v>
      </c>
      <c r="C73" s="89">
        <v>3.3759999999999999</v>
      </c>
      <c r="D73" s="89">
        <v>-1.325E-2</v>
      </c>
      <c r="E73" s="89">
        <v>569.79999999999995</v>
      </c>
      <c r="F73" s="89">
        <v>122.9</v>
      </c>
      <c r="G73" s="89">
        <v>0</v>
      </c>
      <c r="H73" s="89">
        <v>73.89</v>
      </c>
      <c r="I73" s="89">
        <v>23360000000</v>
      </c>
      <c r="J73" s="89"/>
      <c r="K73" s="79"/>
      <c r="L73" s="86">
        <f t="shared" si="19"/>
        <v>2</v>
      </c>
      <c r="M73" s="87">
        <f t="shared" si="19"/>
        <v>3.2490000000000001</v>
      </c>
      <c r="N73" s="87">
        <f t="shared" si="20"/>
        <v>2558</v>
      </c>
      <c r="O73" s="87">
        <f t="shared" si="20"/>
        <v>311.89999999999998</v>
      </c>
      <c r="P73" s="79"/>
      <c r="Q73" s="79"/>
      <c r="R73" s="79"/>
      <c r="S73" s="79"/>
      <c r="T73" s="79"/>
      <c r="U73" s="79"/>
      <c r="V73" s="79"/>
      <c r="W73" s="79"/>
      <c r="X73" s="79"/>
    </row>
    <row r="74" spans="1:24" ht="15" x14ac:dyDescent="0.25">
      <c r="A74" s="89">
        <v>4</v>
      </c>
      <c r="B74" s="89">
        <v>1.6</v>
      </c>
      <c r="C74" s="89">
        <v>3.3119999999999998</v>
      </c>
      <c r="D74" s="89">
        <v>-1.325E-2</v>
      </c>
      <c r="E74" s="89">
        <v>1337</v>
      </c>
      <c r="F74" s="89">
        <v>207.1</v>
      </c>
      <c r="G74" s="89">
        <v>0</v>
      </c>
      <c r="H74" s="89">
        <v>94.49</v>
      </c>
      <c r="I74" s="89">
        <v>23360000000</v>
      </c>
      <c r="J74" s="89"/>
      <c r="K74" s="79"/>
      <c r="L74" s="86">
        <f t="shared" si="19"/>
        <v>2.4</v>
      </c>
      <c r="M74" s="87">
        <f t="shared" si="19"/>
        <v>3.1850000000000001</v>
      </c>
      <c r="N74" s="87">
        <f t="shared" si="20"/>
        <v>4332</v>
      </c>
      <c r="O74" s="87">
        <f t="shared" si="20"/>
        <v>437.3</v>
      </c>
      <c r="P74" s="79"/>
      <c r="Q74" s="79"/>
      <c r="R74" s="79"/>
      <c r="S74" s="79"/>
      <c r="T74" s="79"/>
      <c r="U74" s="79"/>
      <c r="V74" s="79"/>
      <c r="W74" s="79"/>
      <c r="X74" s="79"/>
    </row>
    <row r="75" spans="1:24" ht="15" x14ac:dyDescent="0.25">
      <c r="A75" s="89">
        <v>5</v>
      </c>
      <c r="B75" s="89">
        <v>2</v>
      </c>
      <c r="C75" s="89">
        <v>3.2490000000000001</v>
      </c>
      <c r="D75" s="89">
        <v>-1.325E-2</v>
      </c>
      <c r="E75" s="89">
        <v>2558</v>
      </c>
      <c r="F75" s="89">
        <v>311.89999999999998</v>
      </c>
      <c r="G75" s="89">
        <v>0</v>
      </c>
      <c r="H75" s="89">
        <v>115.1</v>
      </c>
      <c r="I75" s="89">
        <v>23360000000</v>
      </c>
      <c r="J75" s="89"/>
      <c r="K75" s="79"/>
      <c r="L75" s="86">
        <f t="shared" si="19"/>
        <v>2.8</v>
      </c>
      <c r="M75" s="87">
        <f t="shared" si="19"/>
        <v>3.1219999999999999</v>
      </c>
      <c r="N75" s="87">
        <f t="shared" si="20"/>
        <v>6756</v>
      </c>
      <c r="O75" s="87">
        <f t="shared" si="20"/>
        <v>583.29999999999995</v>
      </c>
      <c r="P75" s="79"/>
      <c r="Q75" s="79"/>
      <c r="R75" s="79"/>
      <c r="S75" s="79">
        <f>G57/J57</f>
        <v>0.80623012431338714</v>
      </c>
      <c r="T75" s="79"/>
      <c r="U75" s="79"/>
      <c r="V75" s="79"/>
      <c r="W75" s="79"/>
      <c r="X75" s="79"/>
    </row>
    <row r="76" spans="1:24" ht="15" x14ac:dyDescent="0.25">
      <c r="A76" s="89">
        <v>6</v>
      </c>
      <c r="B76" s="89">
        <v>2.4</v>
      </c>
      <c r="C76" s="89">
        <v>3.1850000000000001</v>
      </c>
      <c r="D76" s="89">
        <v>-1.325E-2</v>
      </c>
      <c r="E76" s="89">
        <v>4332</v>
      </c>
      <c r="F76" s="89">
        <v>437.3</v>
      </c>
      <c r="G76" s="89">
        <v>0</v>
      </c>
      <c r="H76" s="89">
        <v>135.69999999999999</v>
      </c>
      <c r="I76" s="89">
        <v>23360000000</v>
      </c>
      <c r="J76" s="89"/>
      <c r="K76" s="79"/>
      <c r="L76" s="86">
        <f t="shared" si="19"/>
        <v>3.2</v>
      </c>
      <c r="M76" s="87">
        <f t="shared" si="19"/>
        <v>3.0579999999999998</v>
      </c>
      <c r="N76" s="87">
        <f t="shared" si="20"/>
        <v>9931</v>
      </c>
      <c r="O76" s="87">
        <f t="shared" si="20"/>
        <v>749.8</v>
      </c>
      <c r="P76" s="79"/>
      <c r="Q76" s="79"/>
      <c r="R76" s="79"/>
      <c r="S76" s="79">
        <f>G58/J58</f>
        <v>0.57290160932832357</v>
      </c>
      <c r="T76" s="79"/>
      <c r="U76" s="79"/>
      <c r="V76" s="79"/>
      <c r="W76" s="79"/>
      <c r="X76" s="79"/>
    </row>
    <row r="77" spans="1:24" ht="15" x14ac:dyDescent="0.25">
      <c r="A77" s="89">
        <v>7</v>
      </c>
      <c r="B77" s="89">
        <v>2.8</v>
      </c>
      <c r="C77" s="89">
        <v>3.1219999999999999</v>
      </c>
      <c r="D77" s="89">
        <v>-1.325E-2</v>
      </c>
      <c r="E77" s="89">
        <v>6756</v>
      </c>
      <c r="F77" s="89">
        <v>583.29999999999995</v>
      </c>
      <c r="G77" s="89">
        <v>0</v>
      </c>
      <c r="H77" s="89">
        <v>156.30000000000001</v>
      </c>
      <c r="I77" s="89">
        <v>23360000000</v>
      </c>
      <c r="J77" s="89"/>
      <c r="K77" s="79"/>
      <c r="L77" s="86">
        <f t="shared" si="19"/>
        <v>3.6</v>
      </c>
      <c r="M77" s="87">
        <f t="shared" si="19"/>
        <v>2.9940000000000002</v>
      </c>
      <c r="N77" s="87">
        <f t="shared" si="20"/>
        <v>13950</v>
      </c>
      <c r="O77" s="87">
        <f t="shared" si="20"/>
        <v>937</v>
      </c>
      <c r="P77" s="79"/>
      <c r="Q77" s="79"/>
      <c r="R77" s="79"/>
      <c r="S77" s="79"/>
      <c r="T77" s="79"/>
      <c r="U77" s="79"/>
      <c r="V77" s="79"/>
      <c r="W77" s="79"/>
      <c r="X77" s="79"/>
    </row>
    <row r="78" spans="1:24" ht="15" x14ac:dyDescent="0.25">
      <c r="A78" s="89">
        <v>8</v>
      </c>
      <c r="B78" s="89">
        <v>3.2</v>
      </c>
      <c r="C78" s="89">
        <v>3.0579999999999998</v>
      </c>
      <c r="D78" s="89">
        <v>-1.324E-2</v>
      </c>
      <c r="E78" s="89">
        <v>9931</v>
      </c>
      <c r="F78" s="89">
        <v>749.8</v>
      </c>
      <c r="G78" s="89">
        <v>0</v>
      </c>
      <c r="H78" s="89">
        <v>176.9</v>
      </c>
      <c r="I78" s="89">
        <v>23360000000</v>
      </c>
      <c r="J78" s="89"/>
      <c r="K78" s="79"/>
      <c r="L78" s="86">
        <f t="shared" si="19"/>
        <v>4</v>
      </c>
      <c r="M78" s="87">
        <f t="shared" si="19"/>
        <v>2.931</v>
      </c>
      <c r="N78" s="87">
        <f t="shared" si="20"/>
        <v>18930</v>
      </c>
      <c r="O78" s="87">
        <f t="shared" si="20"/>
        <v>1145</v>
      </c>
      <c r="P78" s="79"/>
      <c r="Q78" s="79"/>
      <c r="R78" s="79"/>
      <c r="S78" s="79"/>
      <c r="T78" s="79"/>
      <c r="U78" s="79"/>
      <c r="V78" s="79"/>
      <c r="W78" s="79"/>
      <c r="X78" s="79"/>
    </row>
    <row r="79" spans="1:24" ht="15" x14ac:dyDescent="0.25">
      <c r="A79" s="89">
        <v>9</v>
      </c>
      <c r="B79" s="89">
        <v>3.6</v>
      </c>
      <c r="C79" s="89">
        <v>2.9940000000000002</v>
      </c>
      <c r="D79" s="89">
        <v>-1.324E-2</v>
      </c>
      <c r="E79" s="89">
        <v>13950</v>
      </c>
      <c r="F79" s="89">
        <v>937</v>
      </c>
      <c r="G79" s="89">
        <v>0</v>
      </c>
      <c r="H79" s="89">
        <v>197.5</v>
      </c>
      <c r="I79" s="89">
        <v>23360000000</v>
      </c>
      <c r="J79" s="89"/>
      <c r="K79" s="79"/>
      <c r="L79" s="86">
        <f t="shared" si="19"/>
        <v>4.4000000000000004</v>
      </c>
      <c r="M79" s="87">
        <f t="shared" si="19"/>
        <v>2.867</v>
      </c>
      <c r="N79" s="87">
        <f t="shared" si="20"/>
        <v>24940</v>
      </c>
      <c r="O79" s="87">
        <f t="shared" si="20"/>
        <v>1373</v>
      </c>
      <c r="P79" s="79"/>
      <c r="Q79" s="79"/>
      <c r="R79" s="79"/>
      <c r="S79" s="79"/>
      <c r="T79" s="79"/>
      <c r="U79" s="79"/>
      <c r="V79" s="79"/>
      <c r="W79" s="79"/>
      <c r="X79" s="79"/>
    </row>
    <row r="80" spans="1:24" ht="15" x14ac:dyDescent="0.25">
      <c r="A80" s="89">
        <v>10</v>
      </c>
      <c r="B80" s="89">
        <v>4</v>
      </c>
      <c r="C80" s="89">
        <v>2.931</v>
      </c>
      <c r="D80" s="89">
        <v>-1.324E-2</v>
      </c>
      <c r="E80" s="89">
        <v>18930</v>
      </c>
      <c r="F80" s="89">
        <v>1145</v>
      </c>
      <c r="G80" s="89">
        <v>0</v>
      </c>
      <c r="H80" s="89">
        <v>218</v>
      </c>
      <c r="I80" s="89">
        <v>23360000000</v>
      </c>
      <c r="J80" s="89"/>
      <c r="K80" s="79"/>
      <c r="L80" s="86">
        <f t="shared" si="19"/>
        <v>4.8</v>
      </c>
      <c r="M80" s="87">
        <f t="shared" si="19"/>
        <v>2.8039999999999998</v>
      </c>
      <c r="N80" s="87">
        <f t="shared" si="20"/>
        <v>32110</v>
      </c>
      <c r="O80" s="87">
        <f t="shared" si="20"/>
        <v>1622</v>
      </c>
      <c r="P80" s="79"/>
      <c r="Q80" s="79"/>
      <c r="R80" s="79"/>
      <c r="S80" s="79"/>
      <c r="T80" s="79"/>
      <c r="U80" s="79"/>
      <c r="V80" s="79"/>
      <c r="W80" s="79"/>
      <c r="X80" s="79"/>
    </row>
    <row r="81" spans="1:24" ht="15" x14ac:dyDescent="0.25">
      <c r="A81" s="89">
        <v>11</v>
      </c>
      <c r="B81" s="89">
        <v>4.4000000000000004</v>
      </c>
      <c r="C81" s="89">
        <v>2.867</v>
      </c>
      <c r="D81" s="89">
        <v>-1.323E-2</v>
      </c>
      <c r="E81" s="89">
        <v>24940</v>
      </c>
      <c r="F81" s="89">
        <v>1373</v>
      </c>
      <c r="G81" s="89">
        <v>0</v>
      </c>
      <c r="H81" s="89">
        <v>238.6</v>
      </c>
      <c r="I81" s="89">
        <v>23360000000</v>
      </c>
      <c r="J81" s="89"/>
      <c r="K81" s="79"/>
      <c r="L81" s="86">
        <f t="shared" si="19"/>
        <v>5.2</v>
      </c>
      <c r="M81" s="87">
        <f t="shared" si="19"/>
        <v>2.74</v>
      </c>
      <c r="N81" s="87">
        <f t="shared" si="20"/>
        <v>40520</v>
      </c>
      <c r="O81" s="87">
        <f t="shared" si="20"/>
        <v>1892</v>
      </c>
      <c r="P81" s="79"/>
      <c r="Q81" s="79"/>
      <c r="R81" s="79"/>
      <c r="S81" s="79"/>
      <c r="T81" s="79"/>
      <c r="U81" s="79"/>
      <c r="V81" s="79"/>
      <c r="W81" s="79"/>
      <c r="X81" s="79"/>
    </row>
    <row r="82" spans="1:24" ht="15" x14ac:dyDescent="0.25">
      <c r="A82" s="89">
        <v>12</v>
      </c>
      <c r="B82" s="89">
        <v>4.8</v>
      </c>
      <c r="C82" s="89">
        <v>2.8039999999999998</v>
      </c>
      <c r="D82" s="89">
        <v>-1.323E-2</v>
      </c>
      <c r="E82" s="89">
        <v>32110</v>
      </c>
      <c r="F82" s="89">
        <v>1622</v>
      </c>
      <c r="G82" s="89">
        <v>0</v>
      </c>
      <c r="H82" s="89">
        <v>259.2</v>
      </c>
      <c r="I82" s="89">
        <v>23360000000</v>
      </c>
      <c r="J82" s="89"/>
      <c r="K82" s="79"/>
      <c r="L82" s="86">
        <f t="shared" si="19"/>
        <v>5.6</v>
      </c>
      <c r="M82" s="87">
        <f t="shared" si="19"/>
        <v>2.677</v>
      </c>
      <c r="N82" s="87">
        <f t="shared" si="20"/>
        <v>50270</v>
      </c>
      <c r="O82" s="87">
        <f t="shared" si="20"/>
        <v>2182</v>
      </c>
      <c r="P82" s="79"/>
      <c r="Q82" s="79"/>
      <c r="R82" s="79"/>
      <c r="S82" s="79"/>
      <c r="T82" s="79"/>
      <c r="U82" s="79"/>
      <c r="V82" s="79"/>
      <c r="W82" s="79"/>
      <c r="X82" s="79"/>
    </row>
    <row r="83" spans="1:24" ht="15" x14ac:dyDescent="0.25">
      <c r="A83" s="89">
        <v>13</v>
      </c>
      <c r="B83" s="89">
        <v>5.2</v>
      </c>
      <c r="C83" s="89">
        <v>2.74</v>
      </c>
      <c r="D83" s="89">
        <v>-1.3220000000000001E-2</v>
      </c>
      <c r="E83" s="89">
        <v>40520</v>
      </c>
      <c r="F83" s="89">
        <v>1892</v>
      </c>
      <c r="G83" s="89">
        <v>0</v>
      </c>
      <c r="H83" s="89">
        <v>279.8</v>
      </c>
      <c r="I83" s="89">
        <v>23360000000</v>
      </c>
      <c r="J83" s="89"/>
      <c r="K83" s="79"/>
      <c r="L83" s="86">
        <f t="shared" si="19"/>
        <v>6</v>
      </c>
      <c r="M83" s="87">
        <f t="shared" si="19"/>
        <v>2.613</v>
      </c>
      <c r="N83" s="87">
        <f t="shared" si="20"/>
        <v>61460</v>
      </c>
      <c r="O83" s="87">
        <f t="shared" si="20"/>
        <v>2492</v>
      </c>
      <c r="P83" s="79"/>
      <c r="Q83" s="79"/>
      <c r="R83" s="79"/>
      <c r="S83" s="79"/>
      <c r="T83" s="79"/>
      <c r="U83" s="79"/>
      <c r="V83" s="79"/>
      <c r="W83" s="79"/>
      <c r="X83" s="79"/>
    </row>
    <row r="84" spans="1:24" ht="15" x14ac:dyDescent="0.25">
      <c r="A84" s="89">
        <v>14</v>
      </c>
      <c r="B84" s="89">
        <v>5.6</v>
      </c>
      <c r="C84" s="89">
        <v>2.677</v>
      </c>
      <c r="D84" s="89">
        <v>-1.321E-2</v>
      </c>
      <c r="E84" s="89">
        <v>50270</v>
      </c>
      <c r="F84" s="89">
        <v>2182</v>
      </c>
      <c r="G84" s="89">
        <v>0</v>
      </c>
      <c r="H84" s="89">
        <v>300.39999999999998</v>
      </c>
      <c r="I84" s="89">
        <v>23360000000</v>
      </c>
      <c r="J84" s="89"/>
      <c r="K84" s="79"/>
      <c r="L84" s="86">
        <f t="shared" si="19"/>
        <v>6.4</v>
      </c>
      <c r="M84" s="87">
        <f t="shared" si="19"/>
        <v>2.5499999999999998</v>
      </c>
      <c r="N84" s="87">
        <f t="shared" si="20"/>
        <v>74190</v>
      </c>
      <c r="O84" s="87">
        <f t="shared" si="20"/>
        <v>2824</v>
      </c>
      <c r="P84" s="79"/>
      <c r="Q84" s="79"/>
      <c r="R84" s="79"/>
      <c r="S84" s="79"/>
      <c r="T84" s="79"/>
      <c r="U84" s="79"/>
      <c r="V84" s="79"/>
      <c r="W84" s="79"/>
      <c r="X84" s="79"/>
    </row>
    <row r="85" spans="1:24" ht="15" x14ac:dyDescent="0.25">
      <c r="A85" s="89">
        <v>15</v>
      </c>
      <c r="B85" s="89">
        <v>6</v>
      </c>
      <c r="C85" s="89">
        <v>2.613</v>
      </c>
      <c r="D85" s="89">
        <v>-1.32E-2</v>
      </c>
      <c r="E85" s="89">
        <v>61460</v>
      </c>
      <c r="F85" s="89">
        <v>2492</v>
      </c>
      <c r="G85" s="89">
        <v>0</v>
      </c>
      <c r="H85" s="89">
        <v>321</v>
      </c>
      <c r="I85" s="89">
        <v>23360000000</v>
      </c>
      <c r="J85" s="89"/>
      <c r="K85" s="79"/>
      <c r="L85" s="86">
        <f t="shared" si="19"/>
        <v>6.8</v>
      </c>
      <c r="M85" s="87">
        <f t="shared" si="19"/>
        <v>2.4870000000000001</v>
      </c>
      <c r="N85" s="87">
        <f t="shared" si="20"/>
        <v>88570</v>
      </c>
      <c r="O85" s="87">
        <f t="shared" si="20"/>
        <v>3176</v>
      </c>
      <c r="P85" s="79"/>
      <c r="Q85" s="79"/>
      <c r="R85" s="79"/>
      <c r="S85" s="79"/>
      <c r="T85" s="79"/>
      <c r="U85" s="79"/>
      <c r="V85" s="79"/>
      <c r="W85" s="79"/>
      <c r="X85" s="79"/>
    </row>
    <row r="86" spans="1:24" ht="15" x14ac:dyDescent="0.25">
      <c r="A86" s="89">
        <v>16</v>
      </c>
      <c r="B86" s="89">
        <v>6.4</v>
      </c>
      <c r="C86" s="89">
        <v>2.5499999999999998</v>
      </c>
      <c r="D86" s="89">
        <v>-1.319E-2</v>
      </c>
      <c r="E86" s="89">
        <v>74190</v>
      </c>
      <c r="F86" s="89">
        <v>2824</v>
      </c>
      <c r="G86" s="89">
        <v>0</v>
      </c>
      <c r="H86" s="89">
        <v>341.6</v>
      </c>
      <c r="I86" s="89">
        <v>23360000000</v>
      </c>
      <c r="J86" s="89"/>
      <c r="K86" s="79"/>
      <c r="L86" s="86">
        <f t="shared" si="19"/>
        <v>7.2</v>
      </c>
      <c r="M86" s="87">
        <f t="shared" si="19"/>
        <v>2.4239999999999999</v>
      </c>
      <c r="N86" s="87">
        <f t="shared" si="20"/>
        <v>104700</v>
      </c>
      <c r="O86" s="87">
        <f t="shared" si="20"/>
        <v>3555</v>
      </c>
      <c r="P86" s="79"/>
      <c r="Q86" s="79"/>
      <c r="R86" s="79"/>
      <c r="S86" s="79"/>
      <c r="T86" s="79"/>
      <c r="U86" s="79"/>
      <c r="V86" s="79"/>
      <c r="W86" s="79"/>
      <c r="X86" s="79"/>
    </row>
    <row r="87" spans="1:24" ht="15" x14ac:dyDescent="0.25">
      <c r="A87" s="89">
        <v>17</v>
      </c>
      <c r="B87" s="89">
        <v>6.8</v>
      </c>
      <c r="C87" s="89">
        <v>2.4870000000000001</v>
      </c>
      <c r="D87" s="89">
        <v>-1.3169999999999999E-2</v>
      </c>
      <c r="E87" s="89">
        <v>88570</v>
      </c>
      <c r="F87" s="89">
        <v>3176</v>
      </c>
      <c r="G87" s="89">
        <v>0</v>
      </c>
      <c r="H87" s="89">
        <v>362.2</v>
      </c>
      <c r="I87" s="89">
        <v>23360000000</v>
      </c>
      <c r="J87" s="89"/>
      <c r="K87" s="79"/>
      <c r="L87" s="86">
        <f t="shared" si="19"/>
        <v>7.6</v>
      </c>
      <c r="M87" s="87">
        <f t="shared" si="19"/>
        <v>2.3610000000000002</v>
      </c>
      <c r="N87" s="87">
        <f t="shared" si="20"/>
        <v>122700</v>
      </c>
      <c r="O87" s="87">
        <f t="shared" si="20"/>
        <v>3970</v>
      </c>
      <c r="P87" s="79"/>
      <c r="Q87" s="79"/>
      <c r="R87" s="79"/>
      <c r="S87" s="79"/>
      <c r="T87" s="79"/>
      <c r="U87" s="79"/>
      <c r="V87" s="79"/>
      <c r="W87" s="79"/>
      <c r="X87" s="79"/>
    </row>
    <row r="88" spans="1:24" ht="15" x14ac:dyDescent="0.25">
      <c r="A88" s="89">
        <v>18</v>
      </c>
      <c r="B88" s="89">
        <v>7.2</v>
      </c>
      <c r="C88" s="89">
        <v>2.4239999999999999</v>
      </c>
      <c r="D88" s="89">
        <v>-1.315E-2</v>
      </c>
      <c r="E88" s="89">
        <v>104700</v>
      </c>
      <c r="F88" s="89">
        <v>3555</v>
      </c>
      <c r="G88" s="89">
        <v>0</v>
      </c>
      <c r="H88" s="89">
        <v>397</v>
      </c>
      <c r="I88" s="89">
        <v>23360000000</v>
      </c>
      <c r="J88" s="89"/>
      <c r="K88" s="79"/>
      <c r="L88" s="86">
        <f t="shared" si="19"/>
        <v>8</v>
      </c>
      <c r="M88" s="87">
        <f t="shared" si="19"/>
        <v>2.298</v>
      </c>
      <c r="N88" s="87">
        <f t="shared" si="20"/>
        <v>142800</v>
      </c>
      <c r="O88" s="87">
        <f t="shared" si="20"/>
        <v>4419</v>
      </c>
      <c r="P88" s="79"/>
      <c r="Q88" s="79"/>
      <c r="R88" s="79"/>
      <c r="S88" s="79"/>
      <c r="T88" s="79"/>
      <c r="U88" s="79"/>
      <c r="V88" s="79"/>
      <c r="W88" s="79"/>
      <c r="X88" s="79"/>
    </row>
    <row r="89" spans="1:24" ht="15" x14ac:dyDescent="0.25">
      <c r="A89" s="89">
        <v>19</v>
      </c>
      <c r="B89" s="89">
        <v>7.6</v>
      </c>
      <c r="C89" s="89">
        <v>2.3610000000000002</v>
      </c>
      <c r="D89" s="89">
        <v>-1.3129999999999999E-2</v>
      </c>
      <c r="E89" s="89">
        <v>122700</v>
      </c>
      <c r="F89" s="89">
        <v>3970</v>
      </c>
      <c r="G89" s="89">
        <v>0</v>
      </c>
      <c r="H89" s="89">
        <v>431.7</v>
      </c>
      <c r="I89" s="89">
        <v>23360000000</v>
      </c>
      <c r="J89" s="89"/>
      <c r="K89" s="79"/>
      <c r="L89" s="86">
        <f t="shared" si="19"/>
        <v>8.4</v>
      </c>
      <c r="M89" s="87">
        <f t="shared" si="19"/>
        <v>2.2349999999999999</v>
      </c>
      <c r="N89" s="87">
        <f t="shared" si="20"/>
        <v>165100</v>
      </c>
      <c r="O89" s="87">
        <f t="shared" si="20"/>
        <v>4902</v>
      </c>
      <c r="P89" s="79"/>
      <c r="Q89" s="79"/>
      <c r="R89" s="79"/>
      <c r="S89" s="79"/>
      <c r="T89" s="79"/>
      <c r="U89" s="79"/>
      <c r="V89" s="79"/>
      <c r="W89" s="79"/>
      <c r="X89" s="79"/>
    </row>
    <row r="90" spans="1:24" ht="15" x14ac:dyDescent="0.25">
      <c r="A90" s="89">
        <v>20</v>
      </c>
      <c r="B90" s="89">
        <v>8</v>
      </c>
      <c r="C90" s="89">
        <v>2.298</v>
      </c>
      <c r="D90" s="89">
        <v>-1.3100000000000001E-2</v>
      </c>
      <c r="E90" s="89">
        <v>142800</v>
      </c>
      <c r="F90" s="89">
        <v>4419</v>
      </c>
      <c r="G90" s="89">
        <v>0</v>
      </c>
      <c r="H90" s="89">
        <v>466.5</v>
      </c>
      <c r="I90" s="89">
        <v>23360000000</v>
      </c>
      <c r="J90" s="89"/>
      <c r="K90" s="79"/>
      <c r="L90" s="86">
        <f t="shared" si="19"/>
        <v>8.8000000000000007</v>
      </c>
      <c r="M90" s="87">
        <f t="shared" si="19"/>
        <v>2.1720000000000002</v>
      </c>
      <c r="N90" s="87">
        <f t="shared" si="20"/>
        <v>189800</v>
      </c>
      <c r="O90" s="87">
        <f t="shared" si="20"/>
        <v>5421</v>
      </c>
      <c r="P90" s="79"/>
      <c r="Q90" s="79"/>
      <c r="R90" s="79"/>
      <c r="S90" s="79"/>
      <c r="T90" s="79"/>
      <c r="U90" s="79"/>
      <c r="V90" s="79"/>
      <c r="W90" s="79"/>
      <c r="X90" s="79"/>
    </row>
    <row r="91" spans="1:24" ht="15" x14ac:dyDescent="0.25">
      <c r="A91" s="89">
        <v>21</v>
      </c>
      <c r="B91" s="89">
        <v>8.4</v>
      </c>
      <c r="C91" s="89">
        <v>2.2349999999999999</v>
      </c>
      <c r="D91" s="89">
        <v>-1.307E-2</v>
      </c>
      <c r="E91" s="89">
        <v>165100</v>
      </c>
      <c r="F91" s="89">
        <v>4902</v>
      </c>
      <c r="G91" s="89">
        <v>0</v>
      </c>
      <c r="H91" s="89">
        <v>501.3</v>
      </c>
      <c r="I91" s="89">
        <v>23360000000</v>
      </c>
      <c r="J91" s="89"/>
      <c r="K91" s="79"/>
      <c r="L91" s="86">
        <f t="shared" si="19"/>
        <v>9.1999999999999993</v>
      </c>
      <c r="M91" s="87">
        <f t="shared" si="19"/>
        <v>2.11</v>
      </c>
      <c r="N91" s="87">
        <f t="shared" si="20"/>
        <v>217200</v>
      </c>
      <c r="O91" s="87">
        <f t="shared" si="20"/>
        <v>5975</v>
      </c>
      <c r="P91" s="79"/>
      <c r="Q91" s="79"/>
      <c r="R91" s="79"/>
      <c r="S91" s="79"/>
      <c r="T91" s="79"/>
      <c r="U91" s="79"/>
      <c r="V91" s="79"/>
      <c r="W91" s="79"/>
      <c r="X91" s="79"/>
    </row>
    <row r="92" spans="1:24" ht="15" x14ac:dyDescent="0.25">
      <c r="A92" s="89">
        <v>22</v>
      </c>
      <c r="B92" s="89">
        <v>8.8000000000000007</v>
      </c>
      <c r="C92" s="89">
        <v>2.1720000000000002</v>
      </c>
      <c r="D92" s="89">
        <v>-1.303E-2</v>
      </c>
      <c r="E92" s="89">
        <v>189800</v>
      </c>
      <c r="F92" s="89">
        <v>5421</v>
      </c>
      <c r="G92" s="89">
        <v>0</v>
      </c>
      <c r="H92" s="89">
        <v>536</v>
      </c>
      <c r="I92" s="89">
        <v>23360000000</v>
      </c>
      <c r="J92" s="89"/>
      <c r="K92" s="79"/>
      <c r="L92" s="86">
        <f t="shared" si="19"/>
        <v>9.6</v>
      </c>
      <c r="M92" s="87">
        <f t="shared" si="19"/>
        <v>2.048</v>
      </c>
      <c r="N92" s="87">
        <f t="shared" si="20"/>
        <v>247200</v>
      </c>
      <c r="O92" s="87">
        <f t="shared" si="20"/>
        <v>6563</v>
      </c>
      <c r="P92" s="79"/>
      <c r="Q92" s="79"/>
      <c r="R92" s="79"/>
      <c r="S92" s="79"/>
      <c r="T92" s="79"/>
      <c r="U92" s="79"/>
      <c r="V92" s="79"/>
      <c r="W92" s="79"/>
      <c r="X92" s="79"/>
    </row>
    <row r="93" spans="1:24" ht="15" x14ac:dyDescent="0.25">
      <c r="A93" s="89">
        <v>23</v>
      </c>
      <c r="B93" s="89">
        <v>9.1999999999999993</v>
      </c>
      <c r="C93" s="89">
        <v>2.11</v>
      </c>
      <c r="D93" s="89">
        <v>-1.299E-2</v>
      </c>
      <c r="E93" s="89">
        <v>217200</v>
      </c>
      <c r="F93" s="89">
        <v>5975</v>
      </c>
      <c r="G93" s="89">
        <v>0</v>
      </c>
      <c r="H93" s="89">
        <v>570.79999999999995</v>
      </c>
      <c r="I93" s="89">
        <v>23360000000</v>
      </c>
      <c r="J93" s="89"/>
      <c r="K93" s="79"/>
      <c r="L93" s="86">
        <f t="shared" si="19"/>
        <v>10</v>
      </c>
      <c r="M93" s="87">
        <f t="shared" si="19"/>
        <v>1.986</v>
      </c>
      <c r="N93" s="87">
        <f t="shared" si="20"/>
        <v>280200</v>
      </c>
      <c r="O93" s="87">
        <f t="shared" si="20"/>
        <v>7186</v>
      </c>
      <c r="P93" s="79"/>
      <c r="Q93" s="79"/>
      <c r="R93" s="79"/>
      <c r="S93" s="79"/>
      <c r="T93" s="79"/>
      <c r="U93" s="79"/>
      <c r="V93" s="79"/>
      <c r="W93" s="79"/>
      <c r="X93" s="79"/>
    </row>
    <row r="94" spans="1:24" ht="15" x14ac:dyDescent="0.25">
      <c r="A94" s="89">
        <v>24</v>
      </c>
      <c r="B94" s="89">
        <v>9.6</v>
      </c>
      <c r="C94" s="89">
        <v>2.048</v>
      </c>
      <c r="D94" s="89">
        <v>-1.294E-2</v>
      </c>
      <c r="E94" s="89">
        <v>247200</v>
      </c>
      <c r="F94" s="89">
        <v>6563</v>
      </c>
      <c r="G94" s="89">
        <v>0</v>
      </c>
      <c r="H94" s="89">
        <v>605.5</v>
      </c>
      <c r="I94" s="89">
        <v>23360000000</v>
      </c>
      <c r="J94" s="89"/>
      <c r="K94" s="79"/>
      <c r="L94" s="86">
        <f t="shared" si="19"/>
        <v>10.4</v>
      </c>
      <c r="M94" s="87">
        <f t="shared" si="19"/>
        <v>1.9239999999999999</v>
      </c>
      <c r="N94" s="87">
        <f t="shared" si="20"/>
        <v>316200</v>
      </c>
      <c r="O94" s="87">
        <f t="shared" si="20"/>
        <v>7843</v>
      </c>
      <c r="P94" s="79"/>
      <c r="Q94" s="79"/>
      <c r="R94" s="79"/>
      <c r="S94" s="79"/>
      <c r="T94" s="79"/>
      <c r="U94" s="79"/>
      <c r="V94" s="79"/>
      <c r="W94" s="79"/>
      <c r="X94" s="79"/>
    </row>
    <row r="95" spans="1:24" ht="15" x14ac:dyDescent="0.25">
      <c r="A95" s="89">
        <v>25</v>
      </c>
      <c r="B95" s="89">
        <v>10</v>
      </c>
      <c r="C95" s="89">
        <v>1.986</v>
      </c>
      <c r="D95" s="89">
        <v>-1.289E-2</v>
      </c>
      <c r="E95" s="89">
        <v>280200</v>
      </c>
      <c r="F95" s="89">
        <v>7186</v>
      </c>
      <c r="G95" s="89">
        <v>0</v>
      </c>
      <c r="H95" s="89">
        <v>640.29999999999995</v>
      </c>
      <c r="I95" s="89">
        <v>23360000000</v>
      </c>
      <c r="J95" s="89"/>
      <c r="K95" s="79"/>
      <c r="L95" s="86">
        <f t="shared" si="19"/>
        <v>10.8</v>
      </c>
      <c r="M95" s="87">
        <f t="shared" si="19"/>
        <v>1.8620000000000001</v>
      </c>
      <c r="N95" s="87">
        <f t="shared" si="20"/>
        <v>355500</v>
      </c>
      <c r="O95" s="87">
        <f t="shared" si="20"/>
        <v>8535</v>
      </c>
      <c r="P95" s="79"/>
      <c r="Q95" s="79"/>
      <c r="R95" s="79"/>
      <c r="S95" s="79"/>
      <c r="T95" s="79"/>
      <c r="U95" s="79"/>
      <c r="V95" s="79"/>
      <c r="W95" s="79"/>
      <c r="X95" s="79"/>
    </row>
    <row r="96" spans="1:24" ht="15" x14ac:dyDescent="0.25">
      <c r="A96" s="89">
        <v>26</v>
      </c>
      <c r="B96" s="89">
        <v>10.4</v>
      </c>
      <c r="C96" s="89">
        <v>1.9239999999999999</v>
      </c>
      <c r="D96" s="89">
        <v>-1.2829999999999999E-2</v>
      </c>
      <c r="E96" s="89">
        <v>316200</v>
      </c>
      <c r="F96" s="89">
        <v>7843</v>
      </c>
      <c r="G96" s="89">
        <v>0</v>
      </c>
      <c r="H96" s="89">
        <v>675</v>
      </c>
      <c r="I96" s="89">
        <v>23360000000</v>
      </c>
      <c r="J96" s="89"/>
      <c r="K96" s="79"/>
      <c r="L96" s="86">
        <f t="shared" si="19"/>
        <v>11.2</v>
      </c>
      <c r="M96" s="87">
        <f t="shared" si="19"/>
        <v>1.8009999999999999</v>
      </c>
      <c r="N96" s="87">
        <f t="shared" si="20"/>
        <v>398100</v>
      </c>
      <c r="O96" s="87">
        <f t="shared" si="20"/>
        <v>9260</v>
      </c>
      <c r="P96" s="79"/>
      <c r="Q96" s="79"/>
      <c r="R96" s="79"/>
      <c r="S96" s="79"/>
      <c r="T96" s="79"/>
      <c r="U96" s="79"/>
      <c r="V96" s="79"/>
      <c r="W96" s="79"/>
      <c r="X96" s="79"/>
    </row>
    <row r="97" spans="1:24" ht="15" x14ac:dyDescent="0.25">
      <c r="A97" s="89">
        <v>27</v>
      </c>
      <c r="B97" s="89">
        <v>10.8</v>
      </c>
      <c r="C97" s="89">
        <v>1.8620000000000001</v>
      </c>
      <c r="D97" s="89">
        <v>-1.2760000000000001E-2</v>
      </c>
      <c r="E97" s="89">
        <v>355500</v>
      </c>
      <c r="F97" s="89">
        <v>8535</v>
      </c>
      <c r="G97" s="89">
        <v>0</v>
      </c>
      <c r="H97" s="89">
        <v>708.7</v>
      </c>
      <c r="I97" s="89">
        <v>23360000000</v>
      </c>
      <c r="J97" s="89"/>
      <c r="K97" s="79"/>
      <c r="L97" s="86">
        <f t="shared" si="19"/>
        <v>11.6</v>
      </c>
      <c r="M97" s="87">
        <f t="shared" si="19"/>
        <v>1.7410000000000001</v>
      </c>
      <c r="N97" s="87">
        <f t="shared" si="20"/>
        <v>444400</v>
      </c>
      <c r="O97" s="87">
        <f t="shared" si="20"/>
        <v>9813</v>
      </c>
      <c r="P97" s="79"/>
      <c r="Q97" s="79"/>
      <c r="R97" s="79"/>
      <c r="S97" s="79"/>
      <c r="T97" s="79"/>
      <c r="U97" s="79"/>
      <c r="V97" s="79"/>
      <c r="W97" s="79"/>
      <c r="X97" s="79"/>
    </row>
    <row r="98" spans="1:24" ht="15" x14ac:dyDescent="0.25">
      <c r="A98" s="89">
        <v>28</v>
      </c>
      <c r="B98" s="89">
        <v>11.2</v>
      </c>
      <c r="C98" s="89">
        <v>1.8009999999999999</v>
      </c>
      <c r="D98" s="89">
        <v>-1.268E-2</v>
      </c>
      <c r="E98" s="89">
        <v>398100</v>
      </c>
      <c r="F98" s="89">
        <v>9260</v>
      </c>
      <c r="G98" s="89">
        <v>0</v>
      </c>
      <c r="H98" s="89">
        <v>741.1</v>
      </c>
      <c r="I98" s="89">
        <v>23360000000</v>
      </c>
      <c r="J98" s="89"/>
      <c r="K98" s="79"/>
      <c r="L98" s="86">
        <f t="shared" si="19"/>
        <v>12</v>
      </c>
      <c r="M98" s="87">
        <f t="shared" si="19"/>
        <v>1.681</v>
      </c>
      <c r="N98" s="87">
        <f t="shared" si="20"/>
        <v>492300</v>
      </c>
      <c r="O98" s="87">
        <f t="shared" si="20"/>
        <v>10090</v>
      </c>
      <c r="P98" s="79"/>
      <c r="Q98" s="79"/>
      <c r="R98" s="79"/>
      <c r="S98" s="79"/>
      <c r="T98" s="79"/>
      <c r="U98" s="79"/>
      <c r="V98" s="79"/>
      <c r="W98" s="79"/>
      <c r="X98" s="79"/>
    </row>
    <row r="99" spans="1:24" ht="15" x14ac:dyDescent="0.25">
      <c r="A99" s="89">
        <v>29</v>
      </c>
      <c r="B99" s="89">
        <v>11.6</v>
      </c>
      <c r="C99" s="89">
        <v>1.7410000000000001</v>
      </c>
      <c r="D99" s="89">
        <v>-1.259E-2</v>
      </c>
      <c r="E99" s="89">
        <v>444400</v>
      </c>
      <c r="F99" s="89">
        <v>9813</v>
      </c>
      <c r="G99" s="89">
        <v>-0.33260000000000001</v>
      </c>
      <c r="H99" s="89">
        <v>364.7</v>
      </c>
      <c r="I99" s="89">
        <v>23360000000</v>
      </c>
      <c r="J99" s="89"/>
      <c r="K99" s="79"/>
      <c r="L99" s="86">
        <f t="shared" si="19"/>
        <v>12.4</v>
      </c>
      <c r="M99" s="87">
        <f t="shared" si="19"/>
        <v>1.621</v>
      </c>
      <c r="N99" s="87">
        <f t="shared" si="20"/>
        <v>541200</v>
      </c>
      <c r="O99" s="87">
        <f t="shared" si="20"/>
        <v>10240</v>
      </c>
      <c r="P99" s="79"/>
      <c r="Q99" s="79"/>
      <c r="R99" s="79"/>
      <c r="S99" s="79"/>
      <c r="T99" s="79"/>
      <c r="U99" s="79"/>
      <c r="V99" s="79"/>
      <c r="W99" s="79"/>
      <c r="X99" s="79"/>
    </row>
    <row r="100" spans="1:24" ht="15" x14ac:dyDescent="0.25">
      <c r="A100" s="89">
        <v>30</v>
      </c>
      <c r="B100" s="89">
        <v>12</v>
      </c>
      <c r="C100" s="89">
        <v>1.681</v>
      </c>
      <c r="D100" s="89">
        <v>-1.2500000000000001E-2</v>
      </c>
      <c r="E100" s="89">
        <v>492300</v>
      </c>
      <c r="F100" s="89">
        <v>10090</v>
      </c>
      <c r="G100" s="89">
        <v>-20.010000000000002</v>
      </c>
      <c r="H100" s="89">
        <v>193.7</v>
      </c>
      <c r="I100" s="89">
        <v>23360000000</v>
      </c>
      <c r="J100" s="89"/>
      <c r="K100" s="79"/>
      <c r="L100" s="86">
        <f t="shared" ref="L100:M131" si="21">B102</f>
        <v>12.8</v>
      </c>
      <c r="M100" s="87">
        <f t="shared" si="21"/>
        <v>1.5620000000000001</v>
      </c>
      <c r="N100" s="87">
        <f t="shared" ref="N100:O131" si="22">E102</f>
        <v>590600</v>
      </c>
      <c r="O100" s="87">
        <f t="shared" si="22"/>
        <v>10290</v>
      </c>
      <c r="P100" s="79"/>
      <c r="Q100" s="79"/>
      <c r="R100" s="79"/>
      <c r="S100" s="79"/>
      <c r="T100" s="79"/>
      <c r="U100" s="79"/>
      <c r="V100" s="79"/>
      <c r="W100" s="79"/>
      <c r="X100" s="79"/>
    </row>
    <row r="101" spans="1:24" ht="15" x14ac:dyDescent="0.25">
      <c r="A101" s="89">
        <v>31</v>
      </c>
      <c r="B101" s="89">
        <v>12.4</v>
      </c>
      <c r="C101" s="89">
        <v>1.621</v>
      </c>
      <c r="D101" s="89">
        <v>-1.239E-2</v>
      </c>
      <c r="E101" s="89">
        <v>541200</v>
      </c>
      <c r="F101" s="89">
        <v>10240</v>
      </c>
      <c r="G101" s="89">
        <v>-39.36</v>
      </c>
      <c r="H101" s="89">
        <v>100.9</v>
      </c>
      <c r="I101" s="89">
        <v>23360000000</v>
      </c>
      <c r="J101" s="89"/>
      <c r="K101" s="79"/>
      <c r="L101" s="86">
        <f t="shared" si="21"/>
        <v>13.2</v>
      </c>
      <c r="M101" s="87">
        <f t="shared" si="21"/>
        <v>1.5029999999999999</v>
      </c>
      <c r="N101" s="87">
        <f t="shared" si="22"/>
        <v>640100</v>
      </c>
      <c r="O101" s="87">
        <f t="shared" si="22"/>
        <v>10260</v>
      </c>
      <c r="P101" s="79"/>
      <c r="Q101" s="79"/>
      <c r="R101" s="79"/>
      <c r="S101" s="79"/>
      <c r="T101" s="79"/>
      <c r="U101" s="79"/>
      <c r="V101" s="79"/>
      <c r="W101" s="79"/>
      <c r="X101" s="79"/>
    </row>
    <row r="102" spans="1:24" ht="15" x14ac:dyDescent="0.25">
      <c r="A102" s="89">
        <v>32</v>
      </c>
      <c r="B102" s="89">
        <v>12.8</v>
      </c>
      <c r="C102" s="89">
        <v>1.5620000000000001</v>
      </c>
      <c r="D102" s="89">
        <v>-1.227E-2</v>
      </c>
      <c r="E102" s="89">
        <v>590600</v>
      </c>
      <c r="F102" s="89">
        <v>10290</v>
      </c>
      <c r="G102" s="89">
        <v>-58.71</v>
      </c>
      <c r="H102" s="89">
        <v>7.9779999999999998</v>
      </c>
      <c r="I102" s="89">
        <v>23360000000</v>
      </c>
      <c r="J102" s="89"/>
      <c r="K102" s="79"/>
      <c r="L102" s="86">
        <f t="shared" si="21"/>
        <v>13.6</v>
      </c>
      <c r="M102" s="87">
        <f t="shared" si="21"/>
        <v>1.4450000000000001</v>
      </c>
      <c r="N102" s="87">
        <f t="shared" si="22"/>
        <v>689100</v>
      </c>
      <c r="O102" s="87">
        <f t="shared" si="22"/>
        <v>10160</v>
      </c>
      <c r="P102" s="79"/>
      <c r="Q102" s="79"/>
      <c r="R102" s="79"/>
      <c r="S102" s="79"/>
      <c r="T102" s="79"/>
      <c r="U102" s="79"/>
      <c r="V102" s="79"/>
      <c r="W102" s="79"/>
      <c r="X102" s="79"/>
    </row>
    <row r="103" spans="1:24" ht="15" x14ac:dyDescent="0.25">
      <c r="A103" s="89">
        <v>33</v>
      </c>
      <c r="B103" s="89">
        <v>13.2</v>
      </c>
      <c r="C103" s="89">
        <v>1.5029999999999999</v>
      </c>
      <c r="D103" s="89">
        <v>-1.2149999999999999E-2</v>
      </c>
      <c r="E103" s="89">
        <v>640100</v>
      </c>
      <c r="F103" s="89">
        <v>10260</v>
      </c>
      <c r="G103" s="89">
        <v>-78.06</v>
      </c>
      <c r="H103" s="89">
        <v>-84.9</v>
      </c>
      <c r="I103" s="89">
        <v>23360000000</v>
      </c>
      <c r="J103" s="89"/>
      <c r="K103" s="79"/>
      <c r="L103" s="86">
        <f t="shared" si="21"/>
        <v>14</v>
      </c>
      <c r="M103" s="87">
        <f t="shared" si="21"/>
        <v>1.3879999999999999</v>
      </c>
      <c r="N103" s="87">
        <f t="shared" si="22"/>
        <v>737600</v>
      </c>
      <c r="O103" s="87">
        <f t="shared" si="22"/>
        <v>10050</v>
      </c>
      <c r="P103" s="79"/>
      <c r="Q103" s="79"/>
      <c r="R103" s="79"/>
      <c r="S103" s="79"/>
      <c r="T103" s="79"/>
      <c r="U103" s="79"/>
      <c r="V103" s="79"/>
      <c r="W103" s="79"/>
      <c r="X103" s="79"/>
    </row>
    <row r="104" spans="1:24" ht="15" x14ac:dyDescent="0.25">
      <c r="A104" s="89">
        <v>34</v>
      </c>
      <c r="B104" s="89">
        <v>13.6</v>
      </c>
      <c r="C104" s="89">
        <v>1.4450000000000001</v>
      </c>
      <c r="D104" s="89">
        <v>-1.201E-2</v>
      </c>
      <c r="E104" s="89">
        <v>689100</v>
      </c>
      <c r="F104" s="89">
        <v>10160</v>
      </c>
      <c r="G104" s="89">
        <v>-82.11</v>
      </c>
      <c r="H104" s="89">
        <v>-104.3</v>
      </c>
      <c r="I104" s="89">
        <v>23360000000</v>
      </c>
      <c r="J104" s="89"/>
      <c r="K104" s="79"/>
      <c r="L104" s="86">
        <f t="shared" si="21"/>
        <v>14.4</v>
      </c>
      <c r="M104" s="87">
        <f t="shared" si="21"/>
        <v>1.331</v>
      </c>
      <c r="N104" s="87">
        <f t="shared" si="22"/>
        <v>785500</v>
      </c>
      <c r="O104" s="87">
        <f t="shared" si="22"/>
        <v>9913</v>
      </c>
      <c r="P104" s="79"/>
      <c r="Q104" s="79"/>
      <c r="R104" s="79"/>
      <c r="S104" s="79"/>
      <c r="T104" s="79"/>
      <c r="U104" s="79"/>
      <c r="V104" s="79"/>
      <c r="W104" s="79"/>
      <c r="X104" s="79"/>
    </row>
    <row r="105" spans="1:24" ht="15" x14ac:dyDescent="0.25">
      <c r="A105" s="89">
        <v>35</v>
      </c>
      <c r="B105" s="89">
        <v>14</v>
      </c>
      <c r="C105" s="89">
        <v>1.3879999999999999</v>
      </c>
      <c r="D105" s="89">
        <v>-1.1860000000000001E-2</v>
      </c>
      <c r="E105" s="89">
        <v>737600</v>
      </c>
      <c r="F105" s="89">
        <v>10050</v>
      </c>
      <c r="G105" s="89">
        <v>-86.16</v>
      </c>
      <c r="H105" s="89">
        <v>-123.8</v>
      </c>
      <c r="I105" s="89">
        <v>23360000000</v>
      </c>
      <c r="J105" s="89"/>
      <c r="K105" s="79"/>
      <c r="L105" s="86">
        <f t="shared" si="21"/>
        <v>14.8</v>
      </c>
      <c r="M105" s="87">
        <f t="shared" si="21"/>
        <v>1.2749999999999999</v>
      </c>
      <c r="N105" s="87">
        <f t="shared" si="22"/>
        <v>832800</v>
      </c>
      <c r="O105" s="87">
        <f t="shared" si="22"/>
        <v>9760</v>
      </c>
      <c r="P105" s="79"/>
      <c r="Q105" s="79"/>
      <c r="R105" s="79"/>
      <c r="S105" s="79"/>
      <c r="T105" s="79"/>
      <c r="U105" s="79"/>
      <c r="V105" s="79"/>
      <c r="W105" s="79"/>
      <c r="X105" s="79"/>
    </row>
    <row r="106" spans="1:24" ht="15" x14ac:dyDescent="0.25">
      <c r="A106" s="89">
        <v>36</v>
      </c>
      <c r="B106" s="89">
        <v>14.4</v>
      </c>
      <c r="C106" s="89">
        <v>1.331</v>
      </c>
      <c r="D106" s="89">
        <v>-1.171E-2</v>
      </c>
      <c r="E106" s="89">
        <v>785500</v>
      </c>
      <c r="F106" s="89">
        <v>9913</v>
      </c>
      <c r="G106" s="89">
        <v>-90.2</v>
      </c>
      <c r="H106" s="89">
        <v>-143.19999999999999</v>
      </c>
      <c r="I106" s="89">
        <v>23360000000</v>
      </c>
      <c r="J106" s="89"/>
      <c r="K106" s="79"/>
      <c r="L106" s="86">
        <f t="shared" si="21"/>
        <v>15.2</v>
      </c>
      <c r="M106" s="87">
        <f t="shared" si="21"/>
        <v>1.22</v>
      </c>
      <c r="N106" s="87">
        <f t="shared" si="22"/>
        <v>879200</v>
      </c>
      <c r="O106" s="87">
        <f t="shared" si="22"/>
        <v>9581</v>
      </c>
      <c r="P106" s="79"/>
      <c r="Q106" s="79"/>
      <c r="R106" s="79"/>
      <c r="S106" s="79"/>
      <c r="T106" s="79"/>
      <c r="U106" s="79"/>
      <c r="V106" s="79"/>
      <c r="W106" s="79"/>
      <c r="X106" s="79"/>
    </row>
    <row r="107" spans="1:24" ht="15" x14ac:dyDescent="0.25">
      <c r="A107" s="89">
        <v>37</v>
      </c>
      <c r="B107" s="89">
        <v>14.8</v>
      </c>
      <c r="C107" s="89">
        <v>1.2749999999999999</v>
      </c>
      <c r="D107" s="89">
        <v>-1.154E-2</v>
      </c>
      <c r="E107" s="89">
        <v>832800</v>
      </c>
      <c r="F107" s="89">
        <v>9760</v>
      </c>
      <c r="G107" s="89">
        <v>-94.25</v>
      </c>
      <c r="H107" s="89">
        <v>-162.6</v>
      </c>
      <c r="I107" s="89">
        <v>23360000000</v>
      </c>
      <c r="J107" s="89"/>
      <c r="K107" s="79"/>
      <c r="L107" s="86">
        <f t="shared" si="21"/>
        <v>15.6</v>
      </c>
      <c r="M107" s="87">
        <f t="shared" si="21"/>
        <v>1.1659999999999999</v>
      </c>
      <c r="N107" s="87">
        <f t="shared" si="22"/>
        <v>924700</v>
      </c>
      <c r="O107" s="87">
        <f t="shared" si="22"/>
        <v>9366</v>
      </c>
      <c r="P107" s="79"/>
      <c r="Q107" s="79"/>
      <c r="R107" s="79"/>
      <c r="S107" s="79"/>
      <c r="T107" s="79"/>
      <c r="U107" s="79"/>
      <c r="V107" s="79"/>
      <c r="W107" s="79"/>
      <c r="X107" s="79"/>
    </row>
    <row r="108" spans="1:24" ht="15" x14ac:dyDescent="0.25">
      <c r="A108" s="89">
        <v>38</v>
      </c>
      <c r="B108" s="89">
        <v>15.2</v>
      </c>
      <c r="C108" s="89">
        <v>1.22</v>
      </c>
      <c r="D108" s="89">
        <v>-1.137E-2</v>
      </c>
      <c r="E108" s="89">
        <v>879200</v>
      </c>
      <c r="F108" s="89">
        <v>9581</v>
      </c>
      <c r="G108" s="89">
        <v>-101.4</v>
      </c>
      <c r="H108" s="89">
        <v>-197</v>
      </c>
      <c r="I108" s="89">
        <v>23360000000</v>
      </c>
      <c r="J108" s="89"/>
      <c r="K108" s="79"/>
      <c r="L108" s="86">
        <f t="shared" si="21"/>
        <v>16</v>
      </c>
      <c r="M108" s="87">
        <f t="shared" si="21"/>
        <v>1.113</v>
      </c>
      <c r="N108" s="87">
        <f t="shared" si="22"/>
        <v>969100</v>
      </c>
      <c r="O108" s="87">
        <f t="shared" si="22"/>
        <v>9118</v>
      </c>
      <c r="P108" s="79"/>
      <c r="Q108" s="79"/>
      <c r="R108" s="79"/>
      <c r="S108" s="79"/>
      <c r="T108" s="79"/>
      <c r="U108" s="79"/>
      <c r="V108" s="79"/>
      <c r="W108" s="79"/>
      <c r="X108" s="79"/>
    </row>
    <row r="109" spans="1:24" ht="15" x14ac:dyDescent="0.25">
      <c r="A109" s="89">
        <v>39</v>
      </c>
      <c r="B109" s="89">
        <v>15.6</v>
      </c>
      <c r="C109" s="89">
        <v>1.1659999999999999</v>
      </c>
      <c r="D109" s="89">
        <v>-1.1180000000000001E-2</v>
      </c>
      <c r="E109" s="89">
        <v>924700</v>
      </c>
      <c r="F109" s="89">
        <v>9366</v>
      </c>
      <c r="G109" s="89">
        <v>-108.6</v>
      </c>
      <c r="H109" s="89">
        <v>-231.4</v>
      </c>
      <c r="I109" s="89">
        <v>23360000000</v>
      </c>
      <c r="J109" s="89"/>
      <c r="K109" s="79"/>
      <c r="L109" s="86">
        <f t="shared" si="21"/>
        <v>16.399999999999999</v>
      </c>
      <c r="M109" s="87">
        <f t="shared" si="21"/>
        <v>1.0609999999999999</v>
      </c>
      <c r="N109" s="87">
        <f t="shared" si="22"/>
        <v>1012000</v>
      </c>
      <c r="O109" s="87">
        <f t="shared" si="22"/>
        <v>8835</v>
      </c>
      <c r="P109" s="79"/>
      <c r="Q109" s="79"/>
      <c r="R109" s="79"/>
      <c r="S109" s="79"/>
      <c r="T109" s="79"/>
      <c r="U109" s="79"/>
      <c r="V109" s="79"/>
      <c r="W109" s="79"/>
      <c r="X109" s="79"/>
    </row>
    <row r="110" spans="1:24" ht="15" x14ac:dyDescent="0.25">
      <c r="A110" s="89">
        <v>40</v>
      </c>
      <c r="B110" s="89">
        <v>16</v>
      </c>
      <c r="C110" s="89">
        <v>1.113</v>
      </c>
      <c r="D110" s="89">
        <v>-1.099E-2</v>
      </c>
      <c r="E110" s="89">
        <v>969100</v>
      </c>
      <c r="F110" s="89">
        <v>9118</v>
      </c>
      <c r="G110" s="89">
        <v>-115.7</v>
      </c>
      <c r="H110" s="89">
        <v>-265.7</v>
      </c>
      <c r="I110" s="89">
        <v>23360000000</v>
      </c>
      <c r="J110" s="89"/>
      <c r="K110" s="79"/>
      <c r="L110" s="86">
        <f t="shared" si="21"/>
        <v>16.8</v>
      </c>
      <c r="M110" s="87">
        <f t="shared" si="21"/>
        <v>1.0089999999999999</v>
      </c>
      <c r="N110" s="87">
        <f t="shared" si="22"/>
        <v>1054000</v>
      </c>
      <c r="O110" s="87">
        <f t="shared" si="22"/>
        <v>8510</v>
      </c>
      <c r="P110" s="79"/>
      <c r="Q110" s="79"/>
      <c r="R110" s="79"/>
      <c r="S110" s="79"/>
      <c r="T110" s="79"/>
      <c r="U110" s="79"/>
      <c r="V110" s="79"/>
      <c r="W110" s="79"/>
      <c r="X110" s="79"/>
    </row>
    <row r="111" spans="1:24" ht="15" x14ac:dyDescent="0.25">
      <c r="A111" s="89">
        <v>41</v>
      </c>
      <c r="B111" s="89">
        <v>16.399999999999999</v>
      </c>
      <c r="C111" s="89">
        <v>1.0609999999999999</v>
      </c>
      <c r="D111" s="89">
        <v>-1.078E-2</v>
      </c>
      <c r="E111" s="89">
        <v>1012000</v>
      </c>
      <c r="F111" s="89">
        <v>8835</v>
      </c>
      <c r="G111" s="89">
        <v>-122.9</v>
      </c>
      <c r="H111" s="89">
        <v>-300.10000000000002</v>
      </c>
      <c r="I111" s="89">
        <v>23360000000</v>
      </c>
      <c r="J111" s="89"/>
      <c r="K111" s="79"/>
      <c r="L111" s="86">
        <f t="shared" si="21"/>
        <v>17.2</v>
      </c>
      <c r="M111" s="87">
        <f t="shared" si="21"/>
        <v>0.95920000000000005</v>
      </c>
      <c r="N111" s="87">
        <f t="shared" si="22"/>
        <v>1094000</v>
      </c>
      <c r="O111" s="87">
        <f t="shared" si="22"/>
        <v>8137</v>
      </c>
      <c r="P111" s="79"/>
      <c r="Q111" s="79"/>
      <c r="R111" s="79"/>
      <c r="S111" s="79"/>
      <c r="T111" s="79"/>
      <c r="U111" s="79"/>
      <c r="V111" s="79"/>
      <c r="W111" s="79"/>
      <c r="X111" s="79"/>
    </row>
    <row r="112" spans="1:24" ht="15" x14ac:dyDescent="0.25">
      <c r="A112" s="89">
        <v>42</v>
      </c>
      <c r="B112" s="89">
        <v>16.8</v>
      </c>
      <c r="C112" s="89">
        <v>1.0089999999999999</v>
      </c>
      <c r="D112" s="89">
        <v>-1.057E-2</v>
      </c>
      <c r="E112" s="89">
        <v>1054000</v>
      </c>
      <c r="F112" s="89">
        <v>8510</v>
      </c>
      <c r="G112" s="89">
        <v>-133.1</v>
      </c>
      <c r="H112" s="89">
        <v>-348.8</v>
      </c>
      <c r="I112" s="89">
        <v>23360000000</v>
      </c>
      <c r="J112" s="89"/>
      <c r="K112" s="79"/>
      <c r="L112" s="86">
        <f t="shared" si="21"/>
        <v>17.600000000000001</v>
      </c>
      <c r="M112" s="87">
        <f t="shared" si="21"/>
        <v>0.91010000000000002</v>
      </c>
      <c r="N112" s="87">
        <f t="shared" si="22"/>
        <v>1132000</v>
      </c>
      <c r="O112" s="87">
        <f t="shared" si="22"/>
        <v>7715</v>
      </c>
      <c r="P112" s="79"/>
      <c r="Q112" s="79"/>
      <c r="R112" s="79"/>
      <c r="S112" s="79"/>
      <c r="T112" s="79"/>
      <c r="U112" s="79"/>
      <c r="V112" s="79"/>
      <c r="W112" s="79"/>
      <c r="X112" s="79"/>
    </row>
    <row r="113" spans="1:24" ht="15" x14ac:dyDescent="0.25">
      <c r="A113" s="89">
        <v>43</v>
      </c>
      <c r="B113" s="89">
        <v>17.2</v>
      </c>
      <c r="C113" s="89">
        <v>0.95920000000000005</v>
      </c>
      <c r="D113" s="89">
        <v>-1.035E-2</v>
      </c>
      <c r="E113" s="89">
        <v>1094000</v>
      </c>
      <c r="F113" s="89">
        <v>8137</v>
      </c>
      <c r="G113" s="89">
        <v>-143.19999999999999</v>
      </c>
      <c r="H113" s="89">
        <v>-397.6</v>
      </c>
      <c r="I113" s="89">
        <v>23360000000</v>
      </c>
      <c r="J113" s="89"/>
      <c r="K113" s="79"/>
      <c r="L113" s="86">
        <f t="shared" si="21"/>
        <v>18</v>
      </c>
      <c r="M113" s="87">
        <f t="shared" si="21"/>
        <v>0.86209999999999998</v>
      </c>
      <c r="N113" s="87">
        <f t="shared" si="22"/>
        <v>1168000</v>
      </c>
      <c r="O113" s="87">
        <f t="shared" si="22"/>
        <v>7245</v>
      </c>
      <c r="P113" s="79"/>
      <c r="Q113" s="79"/>
      <c r="R113" s="79"/>
      <c r="S113" s="79"/>
      <c r="T113" s="79"/>
      <c r="U113" s="79"/>
      <c r="V113" s="79"/>
      <c r="W113" s="79"/>
      <c r="X113" s="79"/>
    </row>
    <row r="114" spans="1:24" ht="15" x14ac:dyDescent="0.25">
      <c r="A114" s="89">
        <v>44</v>
      </c>
      <c r="B114" s="89">
        <v>17.600000000000001</v>
      </c>
      <c r="C114" s="89">
        <v>0.91010000000000002</v>
      </c>
      <c r="D114" s="89">
        <v>-1.0120000000000001E-2</v>
      </c>
      <c r="E114" s="89">
        <v>1132000</v>
      </c>
      <c r="F114" s="89">
        <v>7715</v>
      </c>
      <c r="G114" s="89">
        <v>-153.30000000000001</v>
      </c>
      <c r="H114" s="89">
        <v>-446.3</v>
      </c>
      <c r="I114" s="89">
        <v>23360000000</v>
      </c>
      <c r="J114" s="89"/>
      <c r="K114" s="79"/>
      <c r="L114" s="86">
        <f t="shared" si="21"/>
        <v>18.399999999999999</v>
      </c>
      <c r="M114" s="87">
        <f t="shared" si="21"/>
        <v>0.81520000000000004</v>
      </c>
      <c r="N114" s="87">
        <f t="shared" si="22"/>
        <v>1202000</v>
      </c>
      <c r="O114" s="87">
        <f t="shared" si="22"/>
        <v>6782</v>
      </c>
      <c r="P114" s="79"/>
      <c r="Q114" s="79"/>
      <c r="R114" s="79"/>
      <c r="S114" s="79"/>
      <c r="T114" s="79"/>
      <c r="U114" s="79"/>
      <c r="V114" s="79"/>
      <c r="W114" s="79"/>
      <c r="X114" s="79"/>
    </row>
    <row r="115" spans="1:24" ht="15" x14ac:dyDescent="0.25">
      <c r="A115" s="89">
        <v>45</v>
      </c>
      <c r="B115" s="89">
        <v>18</v>
      </c>
      <c r="C115" s="89">
        <v>0.86209999999999998</v>
      </c>
      <c r="D115" s="89">
        <v>-9.8840000000000004E-3</v>
      </c>
      <c r="E115" s="89">
        <v>1168000</v>
      </c>
      <c r="F115" s="89">
        <v>7245</v>
      </c>
      <c r="G115" s="89">
        <v>-163.5</v>
      </c>
      <c r="H115" s="89">
        <v>-495</v>
      </c>
      <c r="I115" s="89">
        <v>23360000000</v>
      </c>
      <c r="J115" s="89"/>
      <c r="K115" s="79"/>
      <c r="L115" s="86">
        <f t="shared" si="21"/>
        <v>18.8</v>
      </c>
      <c r="M115" s="87">
        <f t="shared" si="21"/>
        <v>0.76949999999999996</v>
      </c>
      <c r="N115" s="87">
        <f t="shared" si="22"/>
        <v>1233000</v>
      </c>
      <c r="O115" s="87">
        <f t="shared" si="22"/>
        <v>6376</v>
      </c>
      <c r="P115" s="79"/>
      <c r="Q115" s="79"/>
      <c r="R115" s="79"/>
      <c r="S115" s="79"/>
      <c r="T115" s="79"/>
      <c r="U115" s="79"/>
      <c r="V115" s="79"/>
      <c r="W115" s="79"/>
      <c r="X115" s="79"/>
    </row>
    <row r="116" spans="1:24" ht="15" x14ac:dyDescent="0.25">
      <c r="A116" s="89">
        <v>46</v>
      </c>
      <c r="B116" s="89">
        <v>18.399999999999999</v>
      </c>
      <c r="C116" s="89">
        <v>0.81520000000000004</v>
      </c>
      <c r="D116" s="89">
        <v>-9.6399999999999993E-3</v>
      </c>
      <c r="E116" s="89">
        <v>1202000</v>
      </c>
      <c r="F116" s="89">
        <v>6782</v>
      </c>
      <c r="G116" s="89">
        <v>-150.19999999999999</v>
      </c>
      <c r="H116" s="89">
        <v>-431.1</v>
      </c>
      <c r="I116" s="89">
        <v>23360000000</v>
      </c>
      <c r="J116" s="89"/>
      <c r="K116" s="79"/>
      <c r="L116" s="86">
        <f t="shared" si="21"/>
        <v>19.2</v>
      </c>
      <c r="M116" s="87">
        <f t="shared" si="21"/>
        <v>0.72509999999999997</v>
      </c>
      <c r="N116" s="87">
        <f t="shared" si="22"/>
        <v>1263000</v>
      </c>
      <c r="O116" s="87">
        <f t="shared" si="22"/>
        <v>6015</v>
      </c>
      <c r="P116" s="79"/>
      <c r="Q116" s="79"/>
      <c r="R116" s="79"/>
      <c r="S116" s="79"/>
      <c r="T116" s="79"/>
      <c r="U116" s="79"/>
      <c r="V116" s="79"/>
      <c r="W116" s="79"/>
      <c r="X116" s="79"/>
    </row>
    <row r="117" spans="1:24" ht="15" x14ac:dyDescent="0.25">
      <c r="A117" s="89">
        <v>47</v>
      </c>
      <c r="B117" s="89">
        <v>18.8</v>
      </c>
      <c r="C117" s="89">
        <v>0.76949999999999996</v>
      </c>
      <c r="D117" s="89">
        <v>-9.3900000000000008E-3</v>
      </c>
      <c r="E117" s="89">
        <v>1233000</v>
      </c>
      <c r="F117" s="89">
        <v>6376</v>
      </c>
      <c r="G117" s="89">
        <v>-139.6</v>
      </c>
      <c r="H117" s="89">
        <v>-380.2</v>
      </c>
      <c r="I117" s="89">
        <v>23360000000</v>
      </c>
      <c r="J117" s="89"/>
      <c r="K117" s="79"/>
      <c r="L117" s="86">
        <f t="shared" si="21"/>
        <v>19.600000000000001</v>
      </c>
      <c r="M117" s="87">
        <f t="shared" si="21"/>
        <v>0.68179999999999996</v>
      </c>
      <c r="N117" s="87">
        <f t="shared" si="22"/>
        <v>1291000</v>
      </c>
      <c r="O117" s="87">
        <f t="shared" si="22"/>
        <v>5660</v>
      </c>
      <c r="P117" s="79"/>
      <c r="Q117" s="79"/>
      <c r="R117" s="79"/>
      <c r="S117" s="79"/>
      <c r="T117" s="79"/>
      <c r="U117" s="79"/>
      <c r="V117" s="79"/>
      <c r="W117" s="79"/>
      <c r="X117" s="79"/>
    </row>
    <row r="118" spans="1:24" ht="15" x14ac:dyDescent="0.25">
      <c r="A118" s="89">
        <v>48</v>
      </c>
      <c r="B118" s="89">
        <v>19.2</v>
      </c>
      <c r="C118" s="89">
        <v>0.72509999999999997</v>
      </c>
      <c r="D118" s="89">
        <v>-9.1339999999999998E-3</v>
      </c>
      <c r="E118" s="89">
        <v>1263000</v>
      </c>
      <c r="F118" s="89">
        <v>6015</v>
      </c>
      <c r="G118" s="89">
        <v>-131.6</v>
      </c>
      <c r="H118" s="89">
        <v>-341.9</v>
      </c>
      <c r="I118" s="89">
        <v>23360000000</v>
      </c>
      <c r="J118" s="89"/>
      <c r="K118" s="79"/>
      <c r="L118" s="86">
        <f t="shared" si="21"/>
        <v>20</v>
      </c>
      <c r="M118" s="87">
        <f t="shared" si="21"/>
        <v>0.63990000000000002</v>
      </c>
      <c r="N118" s="87">
        <f t="shared" si="22"/>
        <v>1317000</v>
      </c>
      <c r="O118" s="87">
        <f t="shared" si="22"/>
        <v>5279</v>
      </c>
      <c r="P118" s="79"/>
      <c r="Q118" s="79"/>
      <c r="R118" s="79"/>
      <c r="S118" s="79"/>
      <c r="T118" s="79"/>
      <c r="U118" s="79"/>
      <c r="V118" s="79"/>
      <c r="W118" s="79"/>
      <c r="X118" s="79"/>
    </row>
    <row r="119" spans="1:24" ht="15" x14ac:dyDescent="0.25">
      <c r="A119" s="89">
        <v>49</v>
      </c>
      <c r="B119" s="89">
        <v>19.600000000000001</v>
      </c>
      <c r="C119" s="89">
        <v>0.68179999999999996</v>
      </c>
      <c r="D119" s="89">
        <v>-8.8710000000000004E-3</v>
      </c>
      <c r="E119" s="89">
        <v>1291000</v>
      </c>
      <c r="F119" s="89">
        <v>5660</v>
      </c>
      <c r="G119" s="89">
        <v>-137.1</v>
      </c>
      <c r="H119" s="89">
        <v>-368.5</v>
      </c>
      <c r="I119" s="89">
        <v>23360000000</v>
      </c>
      <c r="J119" s="89"/>
      <c r="K119" s="79"/>
      <c r="L119" s="86">
        <f t="shared" si="21"/>
        <v>20.399999999999999</v>
      </c>
      <c r="M119" s="87">
        <f t="shared" si="21"/>
        <v>0.59919999999999995</v>
      </c>
      <c r="N119" s="87">
        <f t="shared" si="22"/>
        <v>1342000</v>
      </c>
      <c r="O119" s="87">
        <f t="shared" si="22"/>
        <v>4877</v>
      </c>
      <c r="P119" s="79"/>
      <c r="Q119" s="79"/>
      <c r="R119" s="79"/>
      <c r="S119" s="79"/>
      <c r="T119" s="79"/>
      <c r="U119" s="79"/>
      <c r="V119" s="79"/>
      <c r="W119" s="79"/>
      <c r="X119" s="79"/>
    </row>
    <row r="120" spans="1:24" ht="15" x14ac:dyDescent="0.25">
      <c r="A120" s="89">
        <v>50</v>
      </c>
      <c r="B120" s="89">
        <v>20</v>
      </c>
      <c r="C120" s="89">
        <v>0.63990000000000002</v>
      </c>
      <c r="D120" s="89">
        <v>-8.6029999999999995E-3</v>
      </c>
      <c r="E120" s="89">
        <v>1317000</v>
      </c>
      <c r="F120" s="89">
        <v>5279</v>
      </c>
      <c r="G120" s="89">
        <v>-142.30000000000001</v>
      </c>
      <c r="H120" s="89">
        <v>-393.2</v>
      </c>
      <c r="I120" s="89">
        <v>23360000000</v>
      </c>
      <c r="J120" s="89"/>
      <c r="K120" s="79"/>
      <c r="L120" s="86">
        <f t="shared" si="21"/>
        <v>20.8</v>
      </c>
      <c r="M120" s="87">
        <f t="shared" si="21"/>
        <v>0.55989999999999995</v>
      </c>
      <c r="N120" s="87">
        <f t="shared" si="22"/>
        <v>1364000</v>
      </c>
      <c r="O120" s="87">
        <f t="shared" si="22"/>
        <v>4458</v>
      </c>
      <c r="P120" s="79"/>
      <c r="Q120" s="79"/>
      <c r="R120" s="79"/>
      <c r="S120" s="79"/>
      <c r="T120" s="79"/>
      <c r="U120" s="79"/>
      <c r="V120" s="79"/>
      <c r="W120" s="79"/>
      <c r="X120" s="79"/>
    </row>
    <row r="121" spans="1:24" ht="15" x14ac:dyDescent="0.25">
      <c r="A121" s="89">
        <v>51</v>
      </c>
      <c r="B121" s="89">
        <v>20.399999999999999</v>
      </c>
      <c r="C121" s="89">
        <v>0.59919999999999995</v>
      </c>
      <c r="D121" s="89">
        <v>-8.3300000000000006E-3</v>
      </c>
      <c r="E121" s="89">
        <v>1342000</v>
      </c>
      <c r="F121" s="89">
        <v>4877</v>
      </c>
      <c r="G121" s="89">
        <v>-146</v>
      </c>
      <c r="H121" s="89">
        <v>-411.2</v>
      </c>
      <c r="I121" s="89">
        <v>23360000000</v>
      </c>
      <c r="J121" s="89"/>
      <c r="K121" s="79"/>
      <c r="L121" s="86">
        <f t="shared" si="21"/>
        <v>21.2</v>
      </c>
      <c r="M121" s="87">
        <f t="shared" si="21"/>
        <v>0.52190000000000003</v>
      </c>
      <c r="N121" s="87">
        <f t="shared" si="22"/>
        <v>1384000</v>
      </c>
      <c r="O121" s="87">
        <f t="shared" si="22"/>
        <v>4024</v>
      </c>
      <c r="P121" s="79"/>
      <c r="Q121" s="79"/>
      <c r="R121" s="79"/>
      <c r="S121" s="79"/>
      <c r="T121" s="79"/>
      <c r="U121" s="79"/>
      <c r="V121" s="79"/>
      <c r="W121" s="79"/>
      <c r="X121" s="79"/>
    </row>
    <row r="122" spans="1:24" ht="15" x14ac:dyDescent="0.25">
      <c r="A122" s="89">
        <v>52</v>
      </c>
      <c r="B122" s="89">
        <v>20.8</v>
      </c>
      <c r="C122" s="89">
        <v>0.55989999999999995</v>
      </c>
      <c r="D122" s="89">
        <v>-8.0520000000000001E-3</v>
      </c>
      <c r="E122" s="89">
        <v>1364000</v>
      </c>
      <c r="F122" s="89">
        <v>4458</v>
      </c>
      <c r="G122" s="89">
        <v>-149.30000000000001</v>
      </c>
      <c r="H122" s="89">
        <v>-426.6</v>
      </c>
      <c r="I122" s="89">
        <v>23360000000</v>
      </c>
      <c r="J122" s="89"/>
      <c r="K122" s="79"/>
      <c r="L122" s="86">
        <f t="shared" si="21"/>
        <v>21.6</v>
      </c>
      <c r="M122" s="87">
        <f t="shared" si="21"/>
        <v>0.48530000000000001</v>
      </c>
      <c r="N122" s="87">
        <f t="shared" si="22"/>
        <v>1403000</v>
      </c>
      <c r="O122" s="87">
        <f t="shared" si="22"/>
        <v>3579</v>
      </c>
      <c r="P122" s="79"/>
      <c r="Q122" s="79"/>
      <c r="R122" s="79"/>
      <c r="S122" s="79"/>
      <c r="T122" s="79"/>
      <c r="U122" s="79"/>
      <c r="V122" s="79"/>
      <c r="W122" s="79"/>
      <c r="X122" s="79"/>
    </row>
    <row r="123" spans="1:24" ht="15" x14ac:dyDescent="0.25">
      <c r="A123" s="89">
        <v>53</v>
      </c>
      <c r="B123" s="89">
        <v>21.2</v>
      </c>
      <c r="C123" s="89">
        <v>0.52190000000000003</v>
      </c>
      <c r="D123" s="89">
        <v>-7.77E-3</v>
      </c>
      <c r="E123" s="89">
        <v>1384000</v>
      </c>
      <c r="F123" s="89">
        <v>4024</v>
      </c>
      <c r="G123" s="89">
        <v>-152</v>
      </c>
      <c r="H123" s="89">
        <v>-440</v>
      </c>
      <c r="I123" s="89">
        <v>23360000000</v>
      </c>
      <c r="J123" s="89"/>
      <c r="K123" s="79"/>
      <c r="L123" s="86">
        <f t="shared" si="21"/>
        <v>22</v>
      </c>
      <c r="M123" s="87">
        <f t="shared" si="21"/>
        <v>0.4501</v>
      </c>
      <c r="N123" s="87">
        <f t="shared" si="22"/>
        <v>1419000</v>
      </c>
      <c r="O123" s="87">
        <f t="shared" si="22"/>
        <v>3123</v>
      </c>
      <c r="P123" s="79"/>
      <c r="Q123" s="79"/>
      <c r="R123" s="79"/>
      <c r="S123" s="79"/>
      <c r="T123" s="79"/>
      <c r="U123" s="79"/>
      <c r="V123" s="79"/>
      <c r="W123" s="79"/>
      <c r="X123" s="79"/>
    </row>
    <row r="124" spans="1:24" ht="15" x14ac:dyDescent="0.25">
      <c r="A124" s="89">
        <v>54</v>
      </c>
      <c r="B124" s="89">
        <v>21.6</v>
      </c>
      <c r="C124" s="89">
        <v>0.48530000000000001</v>
      </c>
      <c r="D124" s="89">
        <v>-7.4830000000000001E-3</v>
      </c>
      <c r="E124" s="89">
        <v>1403000</v>
      </c>
      <c r="F124" s="89">
        <v>3579</v>
      </c>
      <c r="G124" s="89">
        <v>-154.4</v>
      </c>
      <c r="H124" s="89">
        <v>-451.3</v>
      </c>
      <c r="I124" s="89">
        <v>23360000000</v>
      </c>
      <c r="J124" s="89"/>
      <c r="K124" s="79"/>
      <c r="L124" s="86">
        <f t="shared" si="21"/>
        <v>22.4</v>
      </c>
      <c r="M124" s="87">
        <f t="shared" si="21"/>
        <v>0.4163</v>
      </c>
      <c r="N124" s="87">
        <f t="shared" si="22"/>
        <v>1433000</v>
      </c>
      <c r="O124" s="87">
        <f t="shared" si="22"/>
        <v>2661</v>
      </c>
      <c r="P124" s="79"/>
      <c r="Q124" s="79"/>
      <c r="R124" s="79"/>
      <c r="S124" s="79"/>
      <c r="T124" s="79"/>
      <c r="U124" s="79"/>
      <c r="V124" s="79"/>
      <c r="W124" s="79"/>
      <c r="X124" s="79"/>
    </row>
    <row r="125" spans="1:24" ht="15" x14ac:dyDescent="0.25">
      <c r="A125" s="89">
        <v>55</v>
      </c>
      <c r="B125" s="89">
        <v>22</v>
      </c>
      <c r="C125" s="89">
        <v>0.4501</v>
      </c>
      <c r="D125" s="89">
        <v>-7.1929999999999997E-3</v>
      </c>
      <c r="E125" s="89">
        <v>1419000</v>
      </c>
      <c r="F125" s="89">
        <v>3123</v>
      </c>
      <c r="G125" s="89">
        <v>-156</v>
      </c>
      <c r="H125" s="89">
        <v>-459.2</v>
      </c>
      <c r="I125" s="89">
        <v>23360000000</v>
      </c>
      <c r="J125" s="89"/>
      <c r="K125" s="79"/>
      <c r="L125" s="86">
        <f t="shared" si="21"/>
        <v>22.8</v>
      </c>
      <c r="M125" s="87">
        <f t="shared" si="21"/>
        <v>0.38390000000000002</v>
      </c>
      <c r="N125" s="87">
        <f t="shared" si="22"/>
        <v>1444000</v>
      </c>
      <c r="O125" s="87">
        <f t="shared" si="22"/>
        <v>2195</v>
      </c>
      <c r="P125" s="79"/>
      <c r="Q125" s="79"/>
      <c r="R125" s="79"/>
      <c r="S125" s="79"/>
      <c r="T125" s="79"/>
      <c r="U125" s="79"/>
      <c r="V125" s="79"/>
      <c r="W125" s="79"/>
      <c r="X125" s="79"/>
    </row>
    <row r="126" spans="1:24" ht="15" x14ac:dyDescent="0.25">
      <c r="A126" s="89">
        <v>56</v>
      </c>
      <c r="B126" s="89">
        <v>22.4</v>
      </c>
      <c r="C126" s="89">
        <v>0.4163</v>
      </c>
      <c r="D126" s="89">
        <v>-6.8999999999999999E-3</v>
      </c>
      <c r="E126" s="89">
        <v>1433000</v>
      </c>
      <c r="F126" s="89">
        <v>2661</v>
      </c>
      <c r="G126" s="89">
        <v>-157.19999999999999</v>
      </c>
      <c r="H126" s="89">
        <v>-465</v>
      </c>
      <c r="I126" s="89">
        <v>23360000000</v>
      </c>
      <c r="J126" s="89"/>
      <c r="K126" s="79"/>
      <c r="L126" s="86">
        <f t="shared" si="21"/>
        <v>23.2</v>
      </c>
      <c r="M126" s="87">
        <f t="shared" si="21"/>
        <v>0.35289999999999999</v>
      </c>
      <c r="N126" s="87">
        <f t="shared" si="22"/>
        <v>1454000</v>
      </c>
      <c r="O126" s="87">
        <f t="shared" si="22"/>
        <v>1679</v>
      </c>
      <c r="P126" s="79"/>
      <c r="Q126" s="79"/>
      <c r="R126" s="79"/>
      <c r="S126" s="79"/>
      <c r="T126" s="79"/>
      <c r="U126" s="79"/>
      <c r="V126" s="79"/>
      <c r="W126" s="79"/>
      <c r="X126" s="79"/>
    </row>
    <row r="127" spans="1:24" ht="15" x14ac:dyDescent="0.25">
      <c r="A127" s="89">
        <v>57</v>
      </c>
      <c r="B127" s="89">
        <v>22.8</v>
      </c>
      <c r="C127" s="89">
        <v>0.38390000000000002</v>
      </c>
      <c r="D127" s="89">
        <v>-6.6049999999999998E-3</v>
      </c>
      <c r="E127" s="89">
        <v>1444000</v>
      </c>
      <c r="F127" s="89">
        <v>2195</v>
      </c>
      <c r="G127" s="89">
        <v>-158</v>
      </c>
      <c r="H127" s="89">
        <v>-468.5</v>
      </c>
      <c r="I127" s="89">
        <v>23360000000</v>
      </c>
      <c r="J127" s="89"/>
      <c r="K127" s="79"/>
      <c r="L127" s="86">
        <f t="shared" si="21"/>
        <v>23.6</v>
      </c>
      <c r="M127" s="87">
        <f t="shared" si="21"/>
        <v>0.32329999999999998</v>
      </c>
      <c r="N127" s="87">
        <f t="shared" si="22"/>
        <v>1460000</v>
      </c>
      <c r="O127" s="87">
        <f t="shared" si="22"/>
        <v>1066</v>
      </c>
      <c r="P127" s="79"/>
      <c r="Q127" s="79"/>
      <c r="R127" s="79"/>
      <c r="S127" s="79"/>
      <c r="T127" s="79"/>
      <c r="U127" s="79"/>
      <c r="V127" s="79"/>
      <c r="W127" s="79"/>
      <c r="X127" s="79"/>
    </row>
    <row r="128" spans="1:24" ht="15" x14ac:dyDescent="0.25">
      <c r="A128" s="89">
        <v>58</v>
      </c>
      <c r="B128" s="89">
        <v>23.2</v>
      </c>
      <c r="C128" s="89">
        <v>0.35289999999999999</v>
      </c>
      <c r="D128" s="89">
        <v>-6.3070000000000001E-3</v>
      </c>
      <c r="E128" s="89">
        <v>1454000</v>
      </c>
      <c r="F128" s="89">
        <v>1679</v>
      </c>
      <c r="G128" s="89">
        <v>-177.7</v>
      </c>
      <c r="H128" s="89">
        <v>-563.29999999999995</v>
      </c>
      <c r="I128" s="89">
        <v>23360000000</v>
      </c>
      <c r="J128" s="89"/>
      <c r="K128" s="79"/>
      <c r="L128" s="86">
        <f t="shared" si="21"/>
        <v>24</v>
      </c>
      <c r="M128" s="87">
        <f t="shared" si="21"/>
        <v>0.29520000000000002</v>
      </c>
      <c r="N128" s="87">
        <f t="shared" si="22"/>
        <v>1464000</v>
      </c>
      <c r="O128" s="87">
        <f t="shared" si="22"/>
        <v>354.1</v>
      </c>
      <c r="P128" s="79"/>
      <c r="Q128" s="79"/>
      <c r="R128" s="79"/>
      <c r="S128" s="79"/>
      <c r="T128" s="79"/>
      <c r="U128" s="79"/>
      <c r="V128" s="79"/>
      <c r="W128" s="79"/>
      <c r="X128" s="79"/>
    </row>
    <row r="129" spans="1:24" ht="15" x14ac:dyDescent="0.25">
      <c r="A129" s="89">
        <v>59</v>
      </c>
      <c r="B129" s="89">
        <v>23.6</v>
      </c>
      <c r="C129" s="89">
        <v>0.32329999999999998</v>
      </c>
      <c r="D129" s="89">
        <v>-6.0080000000000003E-3</v>
      </c>
      <c r="E129" s="89">
        <v>1460000</v>
      </c>
      <c r="F129" s="89">
        <v>1066</v>
      </c>
      <c r="G129" s="89">
        <v>-198.4</v>
      </c>
      <c r="H129" s="89">
        <v>-662.6</v>
      </c>
      <c r="I129" s="89">
        <v>23360000000</v>
      </c>
      <c r="J129" s="89"/>
      <c r="K129" s="79"/>
      <c r="L129" s="86">
        <f t="shared" si="21"/>
        <v>24.4</v>
      </c>
      <c r="M129" s="87">
        <f t="shared" si="21"/>
        <v>0.26850000000000002</v>
      </c>
      <c r="N129" s="87">
        <f t="shared" si="22"/>
        <v>1464000</v>
      </c>
      <c r="O129" s="87">
        <f t="shared" si="22"/>
        <v>-455.5</v>
      </c>
      <c r="P129" s="79"/>
      <c r="Q129" s="79"/>
      <c r="R129" s="79"/>
      <c r="S129" s="79"/>
      <c r="T129" s="79"/>
      <c r="U129" s="79"/>
      <c r="V129" s="79"/>
      <c r="W129" s="79"/>
      <c r="X129" s="79"/>
    </row>
    <row r="130" spans="1:24" ht="15" x14ac:dyDescent="0.25">
      <c r="A130" s="89">
        <v>60</v>
      </c>
      <c r="B130" s="89">
        <v>24</v>
      </c>
      <c r="C130" s="89">
        <v>0.29520000000000002</v>
      </c>
      <c r="D130" s="89">
        <v>-5.7070000000000003E-3</v>
      </c>
      <c r="E130" s="89">
        <v>1464000</v>
      </c>
      <c r="F130" s="89">
        <v>354.1</v>
      </c>
      <c r="G130" s="89">
        <v>-218.8</v>
      </c>
      <c r="H130" s="89">
        <v>-760.7</v>
      </c>
      <c r="I130" s="89">
        <v>23360000000</v>
      </c>
      <c r="J130" s="89"/>
      <c r="K130" s="79"/>
      <c r="L130" s="86">
        <f t="shared" si="21"/>
        <v>24.8</v>
      </c>
      <c r="M130" s="87">
        <f t="shared" si="21"/>
        <v>0.24329999999999999</v>
      </c>
      <c r="N130" s="87">
        <f t="shared" si="22"/>
        <v>1460000</v>
      </c>
      <c r="O130" s="87">
        <f t="shared" si="22"/>
        <v>-1361</v>
      </c>
      <c r="P130" s="79"/>
      <c r="Q130" s="79"/>
      <c r="R130" s="79"/>
      <c r="S130" s="79"/>
      <c r="T130" s="79"/>
      <c r="U130" s="79"/>
      <c r="V130" s="79"/>
      <c r="W130" s="79"/>
      <c r="X130" s="79"/>
    </row>
    <row r="131" spans="1:24" ht="15" x14ac:dyDescent="0.25">
      <c r="A131" s="89">
        <v>61</v>
      </c>
      <c r="B131" s="89">
        <v>24.4</v>
      </c>
      <c r="C131" s="89">
        <v>0.26850000000000002</v>
      </c>
      <c r="D131" s="89">
        <v>-5.4060000000000002E-3</v>
      </c>
      <c r="E131" s="89">
        <v>1464000</v>
      </c>
      <c r="F131" s="89">
        <v>-455.5</v>
      </c>
      <c r="G131" s="89">
        <v>-239.2</v>
      </c>
      <c r="H131" s="89">
        <v>-858.4</v>
      </c>
      <c r="I131" s="89">
        <v>23360000000</v>
      </c>
      <c r="J131" s="89"/>
      <c r="K131" s="79"/>
      <c r="L131" s="86">
        <f t="shared" si="21"/>
        <v>25.2</v>
      </c>
      <c r="M131" s="87">
        <f t="shared" si="21"/>
        <v>0.2195</v>
      </c>
      <c r="N131" s="87">
        <f t="shared" si="22"/>
        <v>1451000</v>
      </c>
      <c r="O131" s="87">
        <f t="shared" si="22"/>
        <v>-2358</v>
      </c>
      <c r="P131" s="79"/>
      <c r="Q131" s="79"/>
      <c r="R131" s="79"/>
      <c r="S131" s="79"/>
      <c r="T131" s="79"/>
      <c r="U131" s="79"/>
      <c r="V131" s="79"/>
      <c r="W131" s="79"/>
      <c r="X131" s="79"/>
    </row>
    <row r="132" spans="1:24" ht="15" x14ac:dyDescent="0.25">
      <c r="A132" s="89">
        <v>62</v>
      </c>
      <c r="B132" s="89">
        <v>24.8</v>
      </c>
      <c r="C132" s="89">
        <v>0.24329999999999999</v>
      </c>
      <c r="D132" s="89">
        <v>-5.1060000000000003E-3</v>
      </c>
      <c r="E132" s="89">
        <v>1460000</v>
      </c>
      <c r="F132" s="89">
        <v>-1361</v>
      </c>
      <c r="G132" s="89">
        <v>-258.8</v>
      </c>
      <c r="H132" s="89">
        <v>-952.4</v>
      </c>
      <c r="I132" s="89">
        <v>23360000000</v>
      </c>
      <c r="J132" s="89"/>
      <c r="K132" s="79"/>
      <c r="L132" s="86">
        <f t="shared" ref="L132:M163" si="23">B134</f>
        <v>25.6</v>
      </c>
      <c r="M132" s="87">
        <f t="shared" si="23"/>
        <v>0.19719999999999999</v>
      </c>
      <c r="N132" s="87">
        <f t="shared" ref="N132:O163" si="24">E134</f>
        <v>1437000</v>
      </c>
      <c r="O132" s="87">
        <f t="shared" si="24"/>
        <v>-3392</v>
      </c>
      <c r="P132" s="79"/>
      <c r="Q132" s="79"/>
      <c r="R132" s="79"/>
      <c r="S132" s="79"/>
      <c r="T132" s="79"/>
      <c r="U132" s="79"/>
      <c r="V132" s="79"/>
      <c r="W132" s="79"/>
      <c r="X132" s="79"/>
    </row>
    <row r="133" spans="1:24" ht="15" x14ac:dyDescent="0.25">
      <c r="A133" s="89">
        <v>63</v>
      </c>
      <c r="B133" s="89">
        <v>25.2</v>
      </c>
      <c r="C133" s="89">
        <v>0.2195</v>
      </c>
      <c r="D133" s="89">
        <v>-4.8069999999999996E-3</v>
      </c>
      <c r="E133" s="89">
        <v>1451000</v>
      </c>
      <c r="F133" s="89">
        <v>-2358</v>
      </c>
      <c r="G133" s="89">
        <v>-277.60000000000002</v>
      </c>
      <c r="H133" s="89">
        <v>-1043</v>
      </c>
      <c r="I133" s="89">
        <v>23360000000</v>
      </c>
      <c r="J133" s="89"/>
      <c r="K133" s="79"/>
      <c r="L133" s="86">
        <f t="shared" si="23"/>
        <v>26</v>
      </c>
      <c r="M133" s="87">
        <f t="shared" si="23"/>
        <v>0.1762</v>
      </c>
      <c r="N133" s="87">
        <f t="shared" si="24"/>
        <v>1418000</v>
      </c>
      <c r="O133" s="87">
        <f t="shared" si="24"/>
        <v>-4406</v>
      </c>
      <c r="P133" s="79"/>
      <c r="Q133" s="79"/>
      <c r="R133" s="79"/>
      <c r="S133" s="79"/>
      <c r="T133" s="79"/>
      <c r="U133" s="79"/>
      <c r="V133" s="79"/>
      <c r="W133" s="79"/>
      <c r="X133" s="79"/>
    </row>
    <row r="134" spans="1:24" ht="15" x14ac:dyDescent="0.25">
      <c r="A134" s="89">
        <v>64</v>
      </c>
      <c r="B134" s="89">
        <v>25.6</v>
      </c>
      <c r="C134" s="89">
        <v>0.19719999999999999</v>
      </c>
      <c r="D134" s="89">
        <v>-4.5100000000000001E-3</v>
      </c>
      <c r="E134" s="89">
        <v>1437000</v>
      </c>
      <c r="F134" s="89">
        <v>-3392</v>
      </c>
      <c r="G134" s="89">
        <v>-273.89999999999998</v>
      </c>
      <c r="H134" s="89">
        <v>-1025</v>
      </c>
      <c r="I134" s="89">
        <v>23360000000</v>
      </c>
      <c r="J134" s="89"/>
      <c r="K134" s="79"/>
      <c r="L134" s="86">
        <f t="shared" si="23"/>
        <v>26.4</v>
      </c>
      <c r="M134" s="87">
        <f t="shared" si="23"/>
        <v>0.15670000000000001</v>
      </c>
      <c r="N134" s="87">
        <f t="shared" si="24"/>
        <v>1395000</v>
      </c>
      <c r="O134" s="87">
        <f t="shared" si="24"/>
        <v>-5396</v>
      </c>
      <c r="P134" s="79"/>
      <c r="Q134" s="79"/>
      <c r="R134" s="79"/>
      <c r="S134" s="79"/>
      <c r="T134" s="79"/>
      <c r="U134" s="79"/>
      <c r="V134" s="79"/>
      <c r="W134" s="79"/>
      <c r="X134" s="79"/>
    </row>
    <row r="135" spans="1:24" ht="15" x14ac:dyDescent="0.25">
      <c r="A135" s="89">
        <v>65</v>
      </c>
      <c r="B135" s="89">
        <v>26</v>
      </c>
      <c r="C135" s="89">
        <v>0.1762</v>
      </c>
      <c r="D135" s="89">
        <v>-4.2170000000000003E-3</v>
      </c>
      <c r="E135" s="89">
        <v>1418000</v>
      </c>
      <c r="F135" s="89">
        <v>-4406</v>
      </c>
      <c r="G135" s="89">
        <v>-269.5</v>
      </c>
      <c r="H135" s="89">
        <v>-1004</v>
      </c>
      <c r="I135" s="89">
        <v>23360000000</v>
      </c>
      <c r="J135" s="89"/>
      <c r="K135" s="79"/>
      <c r="L135" s="86">
        <f t="shared" si="23"/>
        <v>26.8</v>
      </c>
      <c r="M135" s="87">
        <f t="shared" si="23"/>
        <v>0.13850000000000001</v>
      </c>
      <c r="N135" s="87">
        <f t="shared" si="24"/>
        <v>1366000</v>
      </c>
      <c r="O135" s="87">
        <f t="shared" si="24"/>
        <v>-6354</v>
      </c>
      <c r="P135" s="79"/>
      <c r="Q135" s="79"/>
      <c r="R135" s="79"/>
      <c r="S135" s="79"/>
      <c r="T135" s="79"/>
      <c r="U135" s="79"/>
      <c r="V135" s="79"/>
      <c r="W135" s="79"/>
      <c r="X135" s="79"/>
    </row>
    <row r="136" spans="1:24" ht="15" x14ac:dyDescent="0.25">
      <c r="A136" s="89">
        <v>66</v>
      </c>
      <c r="B136" s="89">
        <v>26.4</v>
      </c>
      <c r="C136" s="89">
        <v>0.15670000000000001</v>
      </c>
      <c r="D136" s="89">
        <v>-3.9280000000000001E-3</v>
      </c>
      <c r="E136" s="89">
        <v>1395000</v>
      </c>
      <c r="F136" s="89">
        <v>-5396</v>
      </c>
      <c r="G136" s="89">
        <v>-263.39999999999998</v>
      </c>
      <c r="H136" s="89">
        <v>-974.4</v>
      </c>
      <c r="I136" s="89">
        <v>23360000000</v>
      </c>
      <c r="J136" s="89"/>
      <c r="K136" s="79"/>
      <c r="L136" s="86">
        <f t="shared" si="23"/>
        <v>27.2</v>
      </c>
      <c r="M136" s="87">
        <f t="shared" si="23"/>
        <v>0.1217</v>
      </c>
      <c r="N136" s="87">
        <f t="shared" si="24"/>
        <v>1334000</v>
      </c>
      <c r="O136" s="87">
        <f t="shared" si="24"/>
        <v>-7275</v>
      </c>
      <c r="P136" s="79"/>
      <c r="Q136" s="79"/>
      <c r="R136" s="79"/>
      <c r="S136" s="79"/>
      <c r="T136" s="79"/>
      <c r="U136" s="79"/>
      <c r="V136" s="79"/>
      <c r="W136" s="79"/>
      <c r="X136" s="79"/>
    </row>
    <row r="137" spans="1:24" ht="15" x14ac:dyDescent="0.25">
      <c r="A137" s="89">
        <v>67</v>
      </c>
      <c r="B137" s="89">
        <v>26.8</v>
      </c>
      <c r="C137" s="89">
        <v>0.13850000000000001</v>
      </c>
      <c r="D137" s="89">
        <v>-3.6440000000000001E-3</v>
      </c>
      <c r="E137" s="89">
        <v>1366000</v>
      </c>
      <c r="F137" s="89">
        <v>-6354</v>
      </c>
      <c r="G137" s="89">
        <v>-256.60000000000002</v>
      </c>
      <c r="H137" s="89">
        <v>-941.8</v>
      </c>
      <c r="I137" s="89">
        <v>23360000000</v>
      </c>
      <c r="J137" s="89"/>
      <c r="K137" s="79"/>
      <c r="L137" s="86">
        <f t="shared" si="23"/>
        <v>27.6</v>
      </c>
      <c r="M137" s="87">
        <f t="shared" si="23"/>
        <v>0.1062</v>
      </c>
      <c r="N137" s="87">
        <f t="shared" si="24"/>
        <v>1297000</v>
      </c>
      <c r="O137" s="87">
        <f t="shared" si="24"/>
        <v>-8156</v>
      </c>
      <c r="P137" s="79"/>
      <c r="Q137" s="79"/>
      <c r="R137" s="79"/>
      <c r="S137" s="79"/>
      <c r="T137" s="79"/>
      <c r="U137" s="79"/>
      <c r="V137" s="79"/>
      <c r="W137" s="79"/>
      <c r="X137" s="79"/>
    </row>
    <row r="138" spans="1:24" ht="15" x14ac:dyDescent="0.25">
      <c r="A138" s="89">
        <v>68</v>
      </c>
      <c r="B138" s="89">
        <v>27.2</v>
      </c>
      <c r="C138" s="89">
        <v>0.1217</v>
      </c>
      <c r="D138" s="89">
        <v>-3.3670000000000002E-3</v>
      </c>
      <c r="E138" s="89">
        <v>1334000</v>
      </c>
      <c r="F138" s="89">
        <v>-7275</v>
      </c>
      <c r="G138" s="89">
        <v>-248</v>
      </c>
      <c r="H138" s="89">
        <v>-900.8</v>
      </c>
      <c r="I138" s="89">
        <v>23360000000</v>
      </c>
      <c r="J138" s="89"/>
      <c r="K138" s="79"/>
      <c r="L138" s="86">
        <f t="shared" si="23"/>
        <v>28</v>
      </c>
      <c r="M138" s="87">
        <f t="shared" si="23"/>
        <v>9.196E-2</v>
      </c>
      <c r="N138" s="87">
        <f t="shared" si="24"/>
        <v>1255000</v>
      </c>
      <c r="O138" s="87">
        <f t="shared" si="24"/>
        <v>-8987</v>
      </c>
      <c r="P138" s="79"/>
      <c r="Q138" s="79"/>
      <c r="R138" s="79"/>
      <c r="S138" s="79"/>
      <c r="T138" s="79"/>
      <c r="U138" s="79"/>
      <c r="V138" s="79"/>
      <c r="W138" s="79"/>
      <c r="X138" s="79"/>
    </row>
    <row r="139" spans="1:24" ht="15" x14ac:dyDescent="0.25">
      <c r="A139" s="89">
        <v>69</v>
      </c>
      <c r="B139" s="89">
        <v>27.6</v>
      </c>
      <c r="C139" s="89">
        <v>0.1062</v>
      </c>
      <c r="D139" s="89">
        <v>-3.0959999999999998E-3</v>
      </c>
      <c r="E139" s="89">
        <v>1297000</v>
      </c>
      <c r="F139" s="89">
        <v>-8156</v>
      </c>
      <c r="G139" s="89">
        <v>-239.6</v>
      </c>
      <c r="H139" s="89">
        <v>-860.2</v>
      </c>
      <c r="I139" s="89">
        <v>23360000000</v>
      </c>
      <c r="J139" s="89"/>
      <c r="K139" s="79"/>
      <c r="L139" s="86">
        <f t="shared" si="23"/>
        <v>28.4</v>
      </c>
      <c r="M139" s="87">
        <f t="shared" si="23"/>
        <v>7.8979999999999995E-2</v>
      </c>
      <c r="N139" s="87">
        <f t="shared" si="24"/>
        <v>1210000</v>
      </c>
      <c r="O139" s="87">
        <f t="shared" si="24"/>
        <v>-9764</v>
      </c>
      <c r="P139" s="79"/>
      <c r="Q139" s="79"/>
      <c r="R139" s="79"/>
      <c r="S139" s="79"/>
      <c r="T139" s="79"/>
      <c r="U139" s="79"/>
      <c r="V139" s="79"/>
      <c r="W139" s="79"/>
      <c r="X139" s="79"/>
    </row>
    <row r="140" spans="1:24" ht="15" x14ac:dyDescent="0.25">
      <c r="A140" s="89">
        <v>70</v>
      </c>
      <c r="B140" s="89">
        <v>28</v>
      </c>
      <c r="C140" s="89">
        <v>9.196E-2</v>
      </c>
      <c r="D140" s="89">
        <v>-2.8340000000000001E-3</v>
      </c>
      <c r="E140" s="89">
        <v>1255000</v>
      </c>
      <c r="F140" s="89">
        <v>-8987</v>
      </c>
      <c r="G140" s="89">
        <v>-227.6</v>
      </c>
      <c r="H140" s="89">
        <v>-802.7</v>
      </c>
      <c r="I140" s="89">
        <v>23360000000</v>
      </c>
      <c r="J140" s="89"/>
      <c r="K140" s="79"/>
      <c r="L140" s="86">
        <f t="shared" si="23"/>
        <v>28.8</v>
      </c>
      <c r="M140" s="87">
        <f t="shared" si="23"/>
        <v>6.7180000000000004E-2</v>
      </c>
      <c r="N140" s="87">
        <f t="shared" si="24"/>
        <v>1162000</v>
      </c>
      <c r="O140" s="87">
        <f t="shared" si="24"/>
        <v>-10480</v>
      </c>
      <c r="P140" s="79"/>
      <c r="Q140" s="79"/>
      <c r="R140" s="79"/>
      <c r="S140" s="79"/>
      <c r="T140" s="79"/>
      <c r="U140" s="79"/>
      <c r="V140" s="79"/>
      <c r="W140" s="79"/>
      <c r="X140" s="79"/>
    </row>
    <row r="141" spans="1:24" ht="15" x14ac:dyDescent="0.25">
      <c r="A141" s="89">
        <v>71</v>
      </c>
      <c r="B141" s="89">
        <v>28.4</v>
      </c>
      <c r="C141" s="89">
        <v>7.8979999999999995E-2</v>
      </c>
      <c r="D141" s="89">
        <v>-2.581E-3</v>
      </c>
      <c r="E141" s="89">
        <v>1210000</v>
      </c>
      <c r="F141" s="89">
        <v>-9764</v>
      </c>
      <c r="G141" s="89">
        <v>-216.7</v>
      </c>
      <c r="H141" s="89">
        <v>-750.1</v>
      </c>
      <c r="I141" s="89">
        <v>23360000000</v>
      </c>
      <c r="J141" s="89"/>
      <c r="K141" s="79"/>
      <c r="L141" s="86">
        <f t="shared" si="23"/>
        <v>29.2</v>
      </c>
      <c r="M141" s="87">
        <f t="shared" si="23"/>
        <v>5.654E-2</v>
      </c>
      <c r="N141" s="87">
        <f t="shared" si="24"/>
        <v>1110000</v>
      </c>
      <c r="O141" s="87">
        <f t="shared" si="24"/>
        <v>-11130</v>
      </c>
      <c r="P141" s="79"/>
      <c r="Q141" s="79"/>
      <c r="R141" s="79"/>
      <c r="S141" s="79"/>
      <c r="T141" s="79"/>
      <c r="U141" s="79"/>
      <c r="V141" s="79"/>
      <c r="W141" s="79"/>
      <c r="X141" s="79"/>
    </row>
    <row r="142" spans="1:24" ht="15" x14ac:dyDescent="0.25">
      <c r="A142" s="89">
        <v>72</v>
      </c>
      <c r="B142" s="89">
        <v>28.8</v>
      </c>
      <c r="C142" s="89">
        <v>6.7180000000000004E-2</v>
      </c>
      <c r="D142" s="89">
        <v>-2.3370000000000001E-3</v>
      </c>
      <c r="E142" s="89">
        <v>1162000</v>
      </c>
      <c r="F142" s="89">
        <v>-10480</v>
      </c>
      <c r="G142" s="89">
        <v>-203.1</v>
      </c>
      <c r="H142" s="89">
        <v>-684.9</v>
      </c>
      <c r="I142" s="89">
        <v>23360000000</v>
      </c>
      <c r="J142" s="89"/>
      <c r="K142" s="79"/>
      <c r="L142" s="86">
        <f t="shared" si="23"/>
        <v>29.6</v>
      </c>
      <c r="M142" s="87">
        <f t="shared" si="23"/>
        <v>4.6989999999999997E-2</v>
      </c>
      <c r="N142" s="87">
        <f t="shared" si="24"/>
        <v>1055000</v>
      </c>
      <c r="O142" s="87">
        <f t="shared" si="24"/>
        <v>-11690</v>
      </c>
      <c r="P142" s="79"/>
      <c r="Q142" s="79"/>
      <c r="R142" s="79"/>
      <c r="S142" s="79"/>
      <c r="T142" s="79"/>
      <c r="U142" s="79"/>
      <c r="V142" s="79"/>
      <c r="W142" s="79"/>
      <c r="X142" s="79"/>
    </row>
    <row r="143" spans="1:24" ht="15" x14ac:dyDescent="0.25">
      <c r="A143" s="89">
        <v>73</v>
      </c>
      <c r="B143" s="89">
        <v>29.2</v>
      </c>
      <c r="C143" s="89">
        <v>5.654E-2</v>
      </c>
      <c r="D143" s="89">
        <v>-2.104E-3</v>
      </c>
      <c r="E143" s="89">
        <v>1110000</v>
      </c>
      <c r="F143" s="89">
        <v>-11130</v>
      </c>
      <c r="G143" s="89">
        <v>-186</v>
      </c>
      <c r="H143" s="89">
        <v>-603</v>
      </c>
      <c r="I143" s="89">
        <v>23360000000</v>
      </c>
      <c r="J143" s="89"/>
      <c r="K143" s="79"/>
      <c r="L143" s="86">
        <f t="shared" si="23"/>
        <v>30</v>
      </c>
      <c r="M143" s="87">
        <f t="shared" si="23"/>
        <v>3.848E-2</v>
      </c>
      <c r="N143" s="87">
        <f t="shared" si="24"/>
        <v>997400</v>
      </c>
      <c r="O143" s="87">
        <f t="shared" si="24"/>
        <v>-12190</v>
      </c>
      <c r="P143" s="79"/>
      <c r="Q143" s="79"/>
      <c r="R143" s="79"/>
      <c r="S143" s="79"/>
      <c r="T143" s="79"/>
      <c r="U143" s="79"/>
      <c r="V143" s="79"/>
      <c r="W143" s="79"/>
      <c r="X143" s="79"/>
    </row>
    <row r="144" spans="1:24" ht="15" x14ac:dyDescent="0.25">
      <c r="A144" s="89">
        <v>74</v>
      </c>
      <c r="B144" s="89">
        <v>29.6</v>
      </c>
      <c r="C144" s="89">
        <v>4.6989999999999997E-2</v>
      </c>
      <c r="D144" s="89">
        <v>-1.8810000000000001E-3</v>
      </c>
      <c r="E144" s="89">
        <v>1055000</v>
      </c>
      <c r="F144" s="89">
        <v>-11690</v>
      </c>
      <c r="G144" s="89">
        <v>-170.6</v>
      </c>
      <c r="H144" s="89">
        <v>-529</v>
      </c>
      <c r="I144" s="89">
        <v>23360000000</v>
      </c>
      <c r="J144" s="89"/>
      <c r="K144" s="79"/>
      <c r="L144" s="86">
        <f t="shared" si="23"/>
        <v>30.4</v>
      </c>
      <c r="M144" s="87">
        <f t="shared" si="23"/>
        <v>3.0949999999999998E-2</v>
      </c>
      <c r="N144" s="87">
        <f t="shared" si="24"/>
        <v>937800</v>
      </c>
      <c r="O144" s="87">
        <f t="shared" si="24"/>
        <v>-12590</v>
      </c>
      <c r="P144" s="79"/>
      <c r="Q144" s="79"/>
      <c r="R144" s="79"/>
      <c r="S144" s="79"/>
      <c r="T144" s="79"/>
      <c r="U144" s="79"/>
      <c r="V144" s="79"/>
      <c r="W144" s="79"/>
      <c r="X144" s="79"/>
    </row>
    <row r="145" spans="1:24" ht="15" x14ac:dyDescent="0.25">
      <c r="A145" s="89">
        <v>75</v>
      </c>
      <c r="B145" s="89">
        <v>30</v>
      </c>
      <c r="C145" s="89">
        <v>3.848E-2</v>
      </c>
      <c r="D145" s="89">
        <v>-1.671E-3</v>
      </c>
      <c r="E145" s="89">
        <v>997400</v>
      </c>
      <c r="F145" s="89">
        <v>-12190</v>
      </c>
      <c r="G145" s="89">
        <v>-156.80000000000001</v>
      </c>
      <c r="H145" s="89">
        <v>-462.6</v>
      </c>
      <c r="I145" s="89">
        <v>23360000000</v>
      </c>
      <c r="J145" s="89"/>
      <c r="K145" s="79"/>
      <c r="L145" s="86">
        <f t="shared" si="23"/>
        <v>30.8</v>
      </c>
      <c r="M145" s="87">
        <f t="shared" si="23"/>
        <v>2.435E-2</v>
      </c>
      <c r="N145" s="87">
        <f t="shared" si="24"/>
        <v>876500</v>
      </c>
      <c r="O145" s="87">
        <f t="shared" si="24"/>
        <v>-12870</v>
      </c>
      <c r="P145" s="79"/>
      <c r="Q145" s="79"/>
      <c r="R145" s="79"/>
      <c r="S145" s="79"/>
      <c r="T145" s="79"/>
      <c r="U145" s="79"/>
      <c r="V145" s="79"/>
      <c r="W145" s="79"/>
      <c r="X145" s="79"/>
    </row>
    <row r="146" spans="1:24" ht="15" x14ac:dyDescent="0.25">
      <c r="A146" s="89">
        <v>76</v>
      </c>
      <c r="B146" s="89">
        <v>30.4</v>
      </c>
      <c r="C146" s="89">
        <v>3.0949999999999998E-2</v>
      </c>
      <c r="D146" s="89">
        <v>-1.472E-3</v>
      </c>
      <c r="E146" s="89">
        <v>937800</v>
      </c>
      <c r="F146" s="89">
        <v>-12590</v>
      </c>
      <c r="G146" s="89">
        <v>-131.80000000000001</v>
      </c>
      <c r="H146" s="89">
        <v>-342.7</v>
      </c>
      <c r="I146" s="89">
        <v>23360000000</v>
      </c>
      <c r="J146" s="89"/>
      <c r="K146" s="79"/>
      <c r="L146" s="86">
        <f t="shared" si="23"/>
        <v>31.2</v>
      </c>
      <c r="M146" s="87">
        <f t="shared" si="23"/>
        <v>1.8610000000000002E-2</v>
      </c>
      <c r="N146" s="87">
        <f t="shared" si="24"/>
        <v>814300</v>
      </c>
      <c r="O146" s="87">
        <f t="shared" si="24"/>
        <v>-13020</v>
      </c>
      <c r="P146" s="79"/>
      <c r="Q146" s="79"/>
      <c r="R146" s="79"/>
      <c r="S146" s="79"/>
      <c r="T146" s="79"/>
      <c r="U146" s="79"/>
      <c r="V146" s="79"/>
      <c r="W146" s="79"/>
      <c r="X146" s="79"/>
    </row>
    <row r="147" spans="1:24" ht="15" x14ac:dyDescent="0.25">
      <c r="A147" s="89">
        <v>77</v>
      </c>
      <c r="B147" s="89">
        <v>30.8</v>
      </c>
      <c r="C147" s="89">
        <v>2.435E-2</v>
      </c>
      <c r="D147" s="89">
        <v>-1.2849999999999999E-3</v>
      </c>
      <c r="E147" s="89">
        <v>876500</v>
      </c>
      <c r="F147" s="89">
        <v>-12870</v>
      </c>
      <c r="G147" s="89">
        <v>-104.2</v>
      </c>
      <c r="H147" s="89">
        <v>-210.6</v>
      </c>
      <c r="I147" s="89">
        <v>23360000000</v>
      </c>
      <c r="J147" s="89"/>
      <c r="K147" s="79"/>
      <c r="L147" s="86">
        <f t="shared" si="23"/>
        <v>31.6</v>
      </c>
      <c r="M147" s="87">
        <f t="shared" si="23"/>
        <v>1.3679999999999999E-2</v>
      </c>
      <c r="N147" s="87">
        <f t="shared" si="24"/>
        <v>751500</v>
      </c>
      <c r="O147" s="87">
        <f t="shared" si="24"/>
        <v>-13060</v>
      </c>
      <c r="P147" s="79"/>
      <c r="Q147" s="79"/>
      <c r="R147" s="79"/>
      <c r="S147" s="79"/>
      <c r="T147" s="79"/>
      <c r="U147" s="79"/>
      <c r="V147" s="79"/>
      <c r="W147" s="79"/>
      <c r="X147" s="79"/>
    </row>
    <row r="148" spans="1:24" ht="15" x14ac:dyDescent="0.25">
      <c r="A148" s="89">
        <v>78</v>
      </c>
      <c r="B148" s="89">
        <v>31.2</v>
      </c>
      <c r="C148" s="89">
        <v>1.8610000000000002E-2</v>
      </c>
      <c r="D148" s="89">
        <v>-1.1119999999999999E-3</v>
      </c>
      <c r="E148" s="89">
        <v>814300</v>
      </c>
      <c r="F148" s="89">
        <v>-13020</v>
      </c>
      <c r="G148" s="89">
        <v>-80.13</v>
      </c>
      <c r="H148" s="89">
        <v>-94.81</v>
      </c>
      <c r="I148" s="89">
        <v>23360000000</v>
      </c>
      <c r="J148" s="89"/>
      <c r="K148" s="79"/>
      <c r="L148" s="86">
        <f t="shared" si="23"/>
        <v>32</v>
      </c>
      <c r="M148" s="87">
        <f t="shared" si="23"/>
        <v>9.4870000000000006E-3</v>
      </c>
      <c r="N148" s="87">
        <f t="shared" si="24"/>
        <v>688800</v>
      </c>
      <c r="O148" s="87">
        <f t="shared" si="24"/>
        <v>-13010</v>
      </c>
      <c r="P148" s="79"/>
      <c r="Q148" s="79"/>
      <c r="R148" s="79"/>
      <c r="S148" s="79"/>
      <c r="T148" s="79"/>
      <c r="U148" s="79"/>
      <c r="V148" s="79"/>
      <c r="W148" s="79"/>
      <c r="X148" s="79"/>
    </row>
    <row r="149" spans="1:24" ht="15" x14ac:dyDescent="0.25">
      <c r="A149" s="89">
        <v>79</v>
      </c>
      <c r="B149" s="89">
        <v>31.6</v>
      </c>
      <c r="C149" s="89">
        <v>1.3679999999999999E-2</v>
      </c>
      <c r="D149" s="89">
        <v>-9.5060000000000001E-4</v>
      </c>
      <c r="E149" s="89">
        <v>751500</v>
      </c>
      <c r="F149" s="89">
        <v>-13060</v>
      </c>
      <c r="G149" s="89">
        <v>-59.21</v>
      </c>
      <c r="H149" s="89">
        <v>5.5709999999999997</v>
      </c>
      <c r="I149" s="89">
        <v>23360000000</v>
      </c>
      <c r="J149" s="89"/>
      <c r="K149" s="79"/>
      <c r="L149" s="86">
        <f t="shared" si="23"/>
        <v>32.4</v>
      </c>
      <c r="M149" s="87">
        <f t="shared" si="23"/>
        <v>5.9740000000000001E-3</v>
      </c>
      <c r="N149" s="87">
        <f t="shared" si="24"/>
        <v>626600</v>
      </c>
      <c r="O149" s="87">
        <f t="shared" si="24"/>
        <v>-12890</v>
      </c>
      <c r="P149" s="79"/>
      <c r="Q149" s="79"/>
      <c r="R149" s="79"/>
      <c r="S149" s="79"/>
      <c r="T149" s="79"/>
      <c r="U149" s="79"/>
      <c r="V149" s="79"/>
      <c r="W149" s="79"/>
      <c r="X149" s="79"/>
    </row>
    <row r="150" spans="1:24" ht="15" x14ac:dyDescent="0.25">
      <c r="A150" s="89">
        <v>80</v>
      </c>
      <c r="B150" s="89">
        <v>32</v>
      </c>
      <c r="C150" s="89">
        <v>9.4870000000000006E-3</v>
      </c>
      <c r="D150" s="89">
        <v>-8.0259999999999999E-4</v>
      </c>
      <c r="E150" s="89">
        <v>688800</v>
      </c>
      <c r="F150" s="89">
        <v>-13010</v>
      </c>
      <c r="G150" s="89">
        <v>-41.29</v>
      </c>
      <c r="H150" s="89">
        <v>91.59</v>
      </c>
      <c r="I150" s="89">
        <v>23360000000</v>
      </c>
      <c r="J150" s="89"/>
      <c r="K150" s="79"/>
      <c r="L150" s="86">
        <f t="shared" si="23"/>
        <v>32.799999999999997</v>
      </c>
      <c r="M150" s="87">
        <f t="shared" si="23"/>
        <v>3.0799999999999998E-3</v>
      </c>
      <c r="N150" s="87">
        <f t="shared" si="24"/>
        <v>565100</v>
      </c>
      <c r="O150" s="87">
        <f t="shared" si="24"/>
        <v>-12690</v>
      </c>
      <c r="P150" s="79"/>
      <c r="Q150" s="79"/>
      <c r="R150" s="79"/>
      <c r="S150" s="79"/>
      <c r="T150" s="79"/>
      <c r="U150" s="79"/>
      <c r="V150" s="79"/>
      <c r="W150" s="79"/>
      <c r="X150" s="79"/>
    </row>
    <row r="151" spans="1:24" ht="15" x14ac:dyDescent="0.25">
      <c r="A151" s="89">
        <v>81</v>
      </c>
      <c r="B151" s="89">
        <v>32.4</v>
      </c>
      <c r="C151" s="89">
        <v>5.9740000000000001E-3</v>
      </c>
      <c r="D151" s="89">
        <v>-6.6739999999999996E-4</v>
      </c>
      <c r="E151" s="89">
        <v>626600</v>
      </c>
      <c r="F151" s="89">
        <v>-12890</v>
      </c>
      <c r="G151" s="89">
        <v>-26.15</v>
      </c>
      <c r="H151" s="89">
        <v>164.3</v>
      </c>
      <c r="I151" s="89">
        <v>23360000000</v>
      </c>
      <c r="J151" s="89"/>
      <c r="K151" s="79"/>
      <c r="L151" s="86">
        <f t="shared" si="23"/>
        <v>33.200000000000003</v>
      </c>
      <c r="M151" s="87">
        <f t="shared" si="23"/>
        <v>7.4260000000000005E-4</v>
      </c>
      <c r="N151" s="87">
        <f t="shared" si="24"/>
        <v>504700</v>
      </c>
      <c r="O151" s="87">
        <f t="shared" si="24"/>
        <v>-12450</v>
      </c>
      <c r="P151" s="79"/>
      <c r="Q151" s="79"/>
      <c r="R151" s="79"/>
      <c r="S151" s="79"/>
      <c r="T151" s="79"/>
      <c r="U151" s="79"/>
      <c r="V151" s="79"/>
      <c r="W151" s="79"/>
      <c r="X151" s="79"/>
    </row>
    <row r="152" spans="1:24" ht="15" x14ac:dyDescent="0.25">
      <c r="A152" s="89">
        <v>82</v>
      </c>
      <c r="B152" s="89">
        <v>32.799999999999997</v>
      </c>
      <c r="C152" s="89">
        <v>3.0799999999999998E-3</v>
      </c>
      <c r="D152" s="89">
        <v>-5.4500000000000002E-4</v>
      </c>
      <c r="E152" s="89">
        <v>565100</v>
      </c>
      <c r="F152" s="89">
        <v>-12690</v>
      </c>
      <c r="G152" s="89">
        <v>-13.55</v>
      </c>
      <c r="H152" s="89">
        <v>224.7</v>
      </c>
      <c r="I152" s="89">
        <v>23360000000</v>
      </c>
      <c r="J152" s="89"/>
      <c r="K152" s="79"/>
      <c r="L152" s="86">
        <f t="shared" si="23"/>
        <v>33.6</v>
      </c>
      <c r="M152" s="87">
        <f t="shared" si="23"/>
        <v>-1.0970000000000001E-3</v>
      </c>
      <c r="N152" s="87">
        <f t="shared" si="24"/>
        <v>445600</v>
      </c>
      <c r="O152" s="87">
        <f t="shared" si="24"/>
        <v>-12140</v>
      </c>
      <c r="P152" s="79"/>
      <c r="Q152" s="79"/>
      <c r="R152" s="79"/>
      <c r="S152" s="79"/>
      <c r="T152" s="79"/>
      <c r="U152" s="79"/>
      <c r="V152" s="79"/>
      <c r="W152" s="79"/>
      <c r="X152" s="79"/>
    </row>
    <row r="153" spans="1:24" ht="15" x14ac:dyDescent="0.25">
      <c r="A153" s="89">
        <v>83</v>
      </c>
      <c r="B153" s="89">
        <v>33.200000000000003</v>
      </c>
      <c r="C153" s="89">
        <v>7.4260000000000005E-4</v>
      </c>
      <c r="D153" s="89">
        <v>-4.351E-4</v>
      </c>
      <c r="E153" s="89">
        <v>504700</v>
      </c>
      <c r="F153" s="89">
        <v>-12450</v>
      </c>
      <c r="G153" s="89">
        <v>-6.62</v>
      </c>
      <c r="H153" s="89">
        <v>258</v>
      </c>
      <c r="I153" s="89">
        <v>23360000000</v>
      </c>
      <c r="J153" s="89"/>
      <c r="K153" s="79"/>
      <c r="L153" s="86">
        <f t="shared" si="23"/>
        <v>34</v>
      </c>
      <c r="M153" s="87">
        <f t="shared" si="23"/>
        <v>-2.496E-3</v>
      </c>
      <c r="N153" s="87">
        <f t="shared" si="24"/>
        <v>388200</v>
      </c>
      <c r="O153" s="87">
        <f t="shared" si="24"/>
        <v>-11690</v>
      </c>
      <c r="P153" s="79"/>
      <c r="Q153" s="79"/>
      <c r="R153" s="79"/>
      <c r="S153" s="79"/>
      <c r="T153" s="79"/>
      <c r="U153" s="79"/>
      <c r="V153" s="79"/>
      <c r="W153" s="79"/>
      <c r="X153" s="79"/>
    </row>
    <row r="154" spans="1:24" ht="15" x14ac:dyDescent="0.25">
      <c r="A154" s="89">
        <v>84</v>
      </c>
      <c r="B154" s="89">
        <v>33.6</v>
      </c>
      <c r="C154" s="89">
        <v>-1.0970000000000001E-3</v>
      </c>
      <c r="D154" s="89">
        <v>-3.3740000000000002E-4</v>
      </c>
      <c r="E154" s="89">
        <v>445600</v>
      </c>
      <c r="F154" s="89">
        <v>-12140</v>
      </c>
      <c r="G154" s="89">
        <v>16.829999999999998</v>
      </c>
      <c r="H154" s="89">
        <v>370.6</v>
      </c>
      <c r="I154" s="89">
        <v>23360000000</v>
      </c>
      <c r="J154" s="89"/>
      <c r="K154" s="79"/>
      <c r="L154" s="86">
        <f t="shared" si="23"/>
        <v>34.4</v>
      </c>
      <c r="M154" s="87">
        <f t="shared" si="23"/>
        <v>-3.5130000000000001E-3</v>
      </c>
      <c r="N154" s="87">
        <f t="shared" si="24"/>
        <v>333400</v>
      </c>
      <c r="O154" s="87">
        <f t="shared" si="24"/>
        <v>-11060</v>
      </c>
      <c r="P154" s="79"/>
      <c r="Q154" s="79"/>
      <c r="R154" s="79"/>
      <c r="S154" s="79"/>
      <c r="T154" s="79"/>
      <c r="U154" s="79"/>
      <c r="V154" s="79"/>
      <c r="W154" s="79"/>
      <c r="X154" s="79"/>
    </row>
    <row r="155" spans="1:24" ht="15" x14ac:dyDescent="0.25">
      <c r="A155" s="89">
        <v>85</v>
      </c>
      <c r="B155" s="89">
        <v>34</v>
      </c>
      <c r="C155" s="89">
        <v>-2.496E-3</v>
      </c>
      <c r="D155" s="89">
        <v>-2.5169999999999999E-4</v>
      </c>
      <c r="E155" s="89">
        <v>388200</v>
      </c>
      <c r="F155" s="89">
        <v>-11690</v>
      </c>
      <c r="G155" s="89">
        <v>50.47</v>
      </c>
      <c r="H155" s="89">
        <v>532.1</v>
      </c>
      <c r="I155" s="89">
        <v>23360000000</v>
      </c>
      <c r="J155" s="89"/>
      <c r="K155" s="79"/>
      <c r="L155" s="86">
        <f t="shared" si="23"/>
        <v>34.799999999999997</v>
      </c>
      <c r="M155" s="87">
        <f t="shared" si="23"/>
        <v>-4.2009999999999999E-3</v>
      </c>
      <c r="N155" s="87">
        <f t="shared" si="24"/>
        <v>282000</v>
      </c>
      <c r="O155" s="87">
        <f t="shared" si="24"/>
        <v>-10260</v>
      </c>
      <c r="P155" s="79"/>
      <c r="Q155" s="79"/>
      <c r="R155" s="79"/>
      <c r="S155" s="79"/>
      <c r="T155" s="79"/>
      <c r="U155" s="79"/>
      <c r="V155" s="79"/>
      <c r="W155" s="79"/>
      <c r="X155" s="79"/>
    </row>
    <row r="156" spans="1:24" ht="15" x14ac:dyDescent="0.25">
      <c r="A156" s="89">
        <v>86</v>
      </c>
      <c r="B156" s="89">
        <v>34.4</v>
      </c>
      <c r="C156" s="89">
        <v>-3.5130000000000001E-3</v>
      </c>
      <c r="D156" s="89">
        <v>-1.7760000000000001E-4</v>
      </c>
      <c r="E156" s="89">
        <v>333400</v>
      </c>
      <c r="F156" s="89">
        <v>-11060</v>
      </c>
      <c r="G156" s="89">
        <v>88.15</v>
      </c>
      <c r="H156" s="89">
        <v>712.9</v>
      </c>
      <c r="I156" s="89">
        <v>23360000000</v>
      </c>
      <c r="J156" s="89"/>
      <c r="K156" s="79"/>
      <c r="L156" s="86">
        <f t="shared" si="23"/>
        <v>35.200000000000003</v>
      </c>
      <c r="M156" s="87">
        <f t="shared" si="23"/>
        <v>-4.6109999999999996E-3</v>
      </c>
      <c r="N156" s="87">
        <f t="shared" si="24"/>
        <v>234900</v>
      </c>
      <c r="O156" s="87">
        <f t="shared" si="24"/>
        <v>-9335</v>
      </c>
      <c r="P156" s="79"/>
      <c r="Q156" s="79"/>
      <c r="R156" s="79"/>
      <c r="S156" s="79"/>
      <c r="T156" s="79"/>
      <c r="U156" s="79"/>
      <c r="V156" s="79"/>
      <c r="W156" s="79"/>
      <c r="X156" s="79"/>
    </row>
    <row r="157" spans="1:24" ht="15" x14ac:dyDescent="0.25">
      <c r="A157" s="89">
        <v>87</v>
      </c>
      <c r="B157" s="89">
        <v>34.799999999999997</v>
      </c>
      <c r="C157" s="89">
        <v>-4.2009999999999999E-3</v>
      </c>
      <c r="D157" s="89">
        <v>-1.143E-4</v>
      </c>
      <c r="E157" s="89">
        <v>282000</v>
      </c>
      <c r="F157" s="89">
        <v>-10260</v>
      </c>
      <c r="G157" s="89">
        <v>125.9</v>
      </c>
      <c r="H157" s="89">
        <v>894.1</v>
      </c>
      <c r="I157" s="89">
        <v>23360000000</v>
      </c>
      <c r="J157" s="89"/>
      <c r="K157" s="79"/>
      <c r="L157" s="86">
        <f t="shared" si="23"/>
        <v>35.6</v>
      </c>
      <c r="M157" s="87">
        <f t="shared" si="23"/>
        <v>-4.7889999999999999E-3</v>
      </c>
      <c r="N157" s="87">
        <f t="shared" si="24"/>
        <v>192400</v>
      </c>
      <c r="O157" s="87">
        <f t="shared" si="24"/>
        <v>-8367</v>
      </c>
      <c r="P157" s="79"/>
      <c r="Q157" s="79"/>
      <c r="R157" s="79"/>
      <c r="S157" s="79"/>
      <c r="T157" s="79"/>
      <c r="U157" s="79"/>
      <c r="V157" s="79"/>
      <c r="W157" s="79"/>
      <c r="X157" s="79"/>
    </row>
    <row r="158" spans="1:24" ht="15" x14ac:dyDescent="0.25">
      <c r="A158" s="89">
        <v>88</v>
      </c>
      <c r="B158" s="89">
        <v>35.200000000000003</v>
      </c>
      <c r="C158" s="89">
        <v>-4.6109999999999996E-3</v>
      </c>
      <c r="D158" s="89">
        <v>-6.1210000000000005E-5</v>
      </c>
      <c r="E158" s="89">
        <v>234900</v>
      </c>
      <c r="F158" s="89">
        <v>-9335</v>
      </c>
      <c r="G158" s="89">
        <v>138.5</v>
      </c>
      <c r="H158" s="89">
        <v>954.6</v>
      </c>
      <c r="I158" s="89">
        <v>23360000000</v>
      </c>
      <c r="J158" s="89"/>
      <c r="K158" s="79"/>
      <c r="L158" s="86">
        <f t="shared" si="23"/>
        <v>36</v>
      </c>
      <c r="M158" s="87">
        <f t="shared" si="23"/>
        <v>-4.777E-3</v>
      </c>
      <c r="N158" s="87">
        <f t="shared" si="24"/>
        <v>154600</v>
      </c>
      <c r="O158" s="87">
        <f t="shared" si="24"/>
        <v>-7385</v>
      </c>
      <c r="P158" s="79"/>
      <c r="Q158" s="79"/>
      <c r="R158" s="79"/>
      <c r="S158" s="79"/>
      <c r="T158" s="79"/>
      <c r="U158" s="79"/>
      <c r="V158" s="79"/>
      <c r="W158" s="79"/>
      <c r="X158" s="79"/>
    </row>
    <row r="159" spans="1:24" ht="15" x14ac:dyDescent="0.25">
      <c r="A159" s="89">
        <v>89</v>
      </c>
      <c r="B159" s="89">
        <v>35.6</v>
      </c>
      <c r="C159" s="89">
        <v>-4.7889999999999999E-3</v>
      </c>
      <c r="D159" s="89">
        <v>-1.73E-5</v>
      </c>
      <c r="E159" s="89">
        <v>192400</v>
      </c>
      <c r="F159" s="89">
        <v>-8367</v>
      </c>
      <c r="G159" s="89">
        <v>144.19999999999999</v>
      </c>
      <c r="H159" s="89">
        <v>982</v>
      </c>
      <c r="I159" s="89">
        <v>23360000000</v>
      </c>
      <c r="J159" s="89"/>
      <c r="K159" s="79"/>
      <c r="L159" s="86">
        <f t="shared" si="23"/>
        <v>36.4</v>
      </c>
      <c r="M159" s="87">
        <f t="shared" si="23"/>
        <v>-4.6119999999999998E-3</v>
      </c>
      <c r="N159" s="87">
        <f t="shared" si="24"/>
        <v>121500</v>
      </c>
      <c r="O159" s="87">
        <f t="shared" si="24"/>
        <v>-6414</v>
      </c>
      <c r="P159" s="79"/>
      <c r="Q159" s="79"/>
      <c r="R159" s="79"/>
      <c r="S159" s="79"/>
      <c r="T159" s="79"/>
      <c r="U159" s="79"/>
      <c r="V159" s="79"/>
      <c r="W159" s="79"/>
      <c r="X159" s="79"/>
    </row>
    <row r="160" spans="1:24" ht="15" x14ac:dyDescent="0.25">
      <c r="A160" s="89">
        <v>90</v>
      </c>
      <c r="B160" s="89">
        <v>36</v>
      </c>
      <c r="C160" s="89">
        <v>-4.777E-3</v>
      </c>
      <c r="D160" s="89">
        <v>1.836E-5</v>
      </c>
      <c r="E160" s="89">
        <v>154600</v>
      </c>
      <c r="F160" s="89">
        <v>-7385</v>
      </c>
      <c r="G160" s="89">
        <v>144.19999999999999</v>
      </c>
      <c r="H160" s="89">
        <v>981.9</v>
      </c>
      <c r="I160" s="89">
        <v>23360000000</v>
      </c>
      <c r="J160" s="89"/>
      <c r="K160" s="79"/>
      <c r="L160" s="86">
        <f t="shared" si="23"/>
        <v>36.799999999999997</v>
      </c>
      <c r="M160" s="87">
        <f t="shared" si="23"/>
        <v>-4.3280000000000002E-3</v>
      </c>
      <c r="N160" s="87">
        <f t="shared" si="24"/>
        <v>93030</v>
      </c>
      <c r="O160" s="87">
        <f t="shared" si="24"/>
        <v>-5474</v>
      </c>
      <c r="P160" s="79"/>
      <c r="Q160" s="79"/>
      <c r="R160" s="79"/>
      <c r="S160" s="79"/>
      <c r="T160" s="79"/>
      <c r="U160" s="79"/>
      <c r="V160" s="79"/>
      <c r="W160" s="79"/>
      <c r="X160" s="79"/>
    </row>
    <row r="161" spans="1:24" ht="15" x14ac:dyDescent="0.25">
      <c r="A161" s="89">
        <v>91</v>
      </c>
      <c r="B161" s="89">
        <v>36.4</v>
      </c>
      <c r="C161" s="89">
        <v>-4.6119999999999998E-3</v>
      </c>
      <c r="D161" s="89">
        <v>4.6730000000000002E-5</v>
      </c>
      <c r="E161" s="89">
        <v>121500</v>
      </c>
      <c r="F161" s="89">
        <v>-6414</v>
      </c>
      <c r="G161" s="89">
        <v>139.6</v>
      </c>
      <c r="H161" s="89">
        <v>959.7</v>
      </c>
      <c r="I161" s="89">
        <v>23360000000</v>
      </c>
      <c r="J161" s="89"/>
      <c r="K161" s="79"/>
      <c r="L161" s="86">
        <f t="shared" si="23"/>
        <v>37.200000000000003</v>
      </c>
      <c r="M161" s="87">
        <f t="shared" si="23"/>
        <v>-3.9519999999999998E-3</v>
      </c>
      <c r="N161" s="87">
        <f t="shared" si="24"/>
        <v>68970</v>
      </c>
      <c r="O161" s="87">
        <f t="shared" si="24"/>
        <v>-4581</v>
      </c>
      <c r="P161" s="79"/>
      <c r="Q161" s="79"/>
      <c r="R161" s="79"/>
      <c r="S161" s="79"/>
      <c r="T161" s="79"/>
      <c r="U161" s="79"/>
      <c r="V161" s="79"/>
      <c r="W161" s="79"/>
      <c r="X161" s="79"/>
    </row>
    <row r="162" spans="1:24" ht="15" x14ac:dyDescent="0.25">
      <c r="A162" s="89">
        <v>92</v>
      </c>
      <c r="B162" s="89">
        <v>36.799999999999997</v>
      </c>
      <c r="C162" s="89">
        <v>-4.3280000000000002E-3</v>
      </c>
      <c r="D162" s="89">
        <v>6.8780000000000002E-5</v>
      </c>
      <c r="E162" s="89">
        <v>93030</v>
      </c>
      <c r="F162" s="89">
        <v>-5474</v>
      </c>
      <c r="G162" s="89">
        <v>131.30000000000001</v>
      </c>
      <c r="H162" s="89">
        <v>920</v>
      </c>
      <c r="I162" s="89">
        <v>23360000000</v>
      </c>
      <c r="J162" s="89"/>
      <c r="K162" s="79"/>
      <c r="L162" s="86">
        <f t="shared" si="23"/>
        <v>37.6</v>
      </c>
      <c r="M162" s="87">
        <f t="shared" si="23"/>
        <v>-3.5079999999999998E-3</v>
      </c>
      <c r="N162" s="87">
        <f t="shared" si="24"/>
        <v>49060</v>
      </c>
      <c r="O162" s="87">
        <f t="shared" si="24"/>
        <v>-3746</v>
      </c>
      <c r="P162" s="79"/>
      <c r="Q162" s="79"/>
      <c r="R162" s="79"/>
      <c r="S162" s="79"/>
      <c r="T162" s="79"/>
      <c r="U162" s="79"/>
      <c r="V162" s="79"/>
      <c r="W162" s="79"/>
      <c r="X162" s="79"/>
    </row>
    <row r="163" spans="1:24" ht="15" x14ac:dyDescent="0.25">
      <c r="A163" s="89">
        <v>93</v>
      </c>
      <c r="B163" s="89">
        <v>37.200000000000003</v>
      </c>
      <c r="C163" s="89">
        <v>-3.9519999999999998E-3</v>
      </c>
      <c r="D163" s="89">
        <v>8.543E-5</v>
      </c>
      <c r="E163" s="89">
        <v>68970</v>
      </c>
      <c r="F163" s="89">
        <v>-4581</v>
      </c>
      <c r="G163" s="89">
        <v>120.2</v>
      </c>
      <c r="H163" s="89">
        <v>866.6</v>
      </c>
      <c r="I163" s="89">
        <v>23360000000</v>
      </c>
      <c r="J163" s="89"/>
      <c r="K163" s="79"/>
      <c r="L163" s="86">
        <f t="shared" si="23"/>
        <v>38</v>
      </c>
      <c r="M163" s="87">
        <f t="shared" si="23"/>
        <v>-3.016E-3</v>
      </c>
      <c r="N163" s="87">
        <f t="shared" si="24"/>
        <v>33010</v>
      </c>
      <c r="O163" s="87">
        <f t="shared" si="24"/>
        <v>-2978</v>
      </c>
      <c r="P163" s="79"/>
      <c r="Q163" s="79"/>
      <c r="R163" s="79"/>
      <c r="S163" s="79"/>
      <c r="T163" s="79"/>
      <c r="U163" s="79"/>
      <c r="V163" s="79"/>
      <c r="W163" s="79"/>
      <c r="X163" s="79"/>
    </row>
    <row r="164" spans="1:24" ht="15" x14ac:dyDescent="0.25">
      <c r="A164" s="89">
        <v>94</v>
      </c>
      <c r="B164" s="89">
        <v>37.6</v>
      </c>
      <c r="C164" s="89">
        <v>-3.5079999999999998E-3</v>
      </c>
      <c r="D164" s="89">
        <v>9.7549999999999999E-5</v>
      </c>
      <c r="E164" s="89">
        <v>49060</v>
      </c>
      <c r="F164" s="89">
        <v>-3746</v>
      </c>
      <c r="G164" s="89">
        <v>106.9</v>
      </c>
      <c r="H164" s="89">
        <v>803.1</v>
      </c>
      <c r="I164" s="89">
        <v>23360000000</v>
      </c>
      <c r="J164" s="89"/>
      <c r="K164" s="79"/>
      <c r="L164" s="86">
        <f t="shared" ref="L164:M168" si="25">B166</f>
        <v>38.4</v>
      </c>
      <c r="M164" s="87">
        <f t="shared" si="25"/>
        <v>-2.4910000000000002E-3</v>
      </c>
      <c r="N164" s="87">
        <f t="shared" ref="N164:O168" si="26">E166</f>
        <v>20470</v>
      </c>
      <c r="O164" s="87">
        <f t="shared" si="26"/>
        <v>-2284</v>
      </c>
      <c r="P164" s="79"/>
      <c r="Q164" s="79"/>
      <c r="R164" s="79"/>
      <c r="S164" s="79"/>
      <c r="T164" s="79"/>
      <c r="U164" s="79"/>
      <c r="V164" s="79"/>
      <c r="W164" s="79"/>
      <c r="X164" s="79"/>
    </row>
    <row r="165" spans="1:24" ht="15" x14ac:dyDescent="0.25">
      <c r="A165" s="89">
        <v>95</v>
      </c>
      <c r="B165" s="89">
        <v>38</v>
      </c>
      <c r="C165" s="89">
        <v>-3.016E-3</v>
      </c>
      <c r="D165" s="89">
        <v>1.06E-4</v>
      </c>
      <c r="E165" s="89">
        <v>33010</v>
      </c>
      <c r="F165" s="89">
        <v>-2978</v>
      </c>
      <c r="G165" s="89">
        <v>92.14</v>
      </c>
      <c r="H165" s="89">
        <v>732.1</v>
      </c>
      <c r="I165" s="89">
        <v>23360000000</v>
      </c>
      <c r="J165" s="89"/>
      <c r="K165" s="79"/>
      <c r="L165" s="86">
        <f t="shared" si="25"/>
        <v>38.799999999999997</v>
      </c>
      <c r="M165" s="87">
        <f t="shared" si="25"/>
        <v>-1.9449999999999999E-3</v>
      </c>
      <c r="N165" s="87">
        <f t="shared" si="26"/>
        <v>11080</v>
      </c>
      <c r="O165" s="87">
        <f t="shared" si="26"/>
        <v>-1597</v>
      </c>
      <c r="P165" s="79"/>
      <c r="Q165" s="79"/>
      <c r="R165" s="79"/>
      <c r="S165" s="79"/>
      <c r="T165" s="79"/>
      <c r="U165" s="79"/>
      <c r="V165" s="79"/>
      <c r="W165" s="79"/>
      <c r="X165" s="79"/>
    </row>
    <row r="166" spans="1:24" ht="15" x14ac:dyDescent="0.25">
      <c r="A166" s="89">
        <v>96</v>
      </c>
      <c r="B166" s="89">
        <v>38.4</v>
      </c>
      <c r="C166" s="89">
        <v>-2.4910000000000002E-3</v>
      </c>
      <c r="D166" s="89">
        <v>1.115E-4</v>
      </c>
      <c r="E166" s="89">
        <v>20470</v>
      </c>
      <c r="F166" s="89">
        <v>-2284</v>
      </c>
      <c r="G166" s="89">
        <v>76.28</v>
      </c>
      <c r="H166" s="89">
        <v>656</v>
      </c>
      <c r="I166" s="89">
        <v>23360000000</v>
      </c>
      <c r="J166" s="89"/>
      <c r="K166" s="79"/>
      <c r="L166" s="86">
        <f t="shared" si="25"/>
        <v>39.200000000000003</v>
      </c>
      <c r="M166" s="87">
        <f t="shared" si="25"/>
        <v>-1.389E-3</v>
      </c>
      <c r="N166" s="87">
        <f t="shared" si="26"/>
        <v>5140</v>
      </c>
      <c r="O166" s="87">
        <f t="shared" si="26"/>
        <v>-989.1</v>
      </c>
      <c r="P166" s="79"/>
      <c r="Q166" s="79"/>
      <c r="R166" s="79"/>
      <c r="S166" s="79"/>
      <c r="T166" s="79"/>
      <c r="U166" s="79"/>
      <c r="V166" s="79"/>
      <c r="W166" s="79"/>
      <c r="X166" s="79"/>
    </row>
    <row r="167" spans="1:24" ht="15" x14ac:dyDescent="0.25">
      <c r="A167" s="89">
        <v>97</v>
      </c>
      <c r="B167" s="89">
        <v>38.799999999999997</v>
      </c>
      <c r="C167" s="89">
        <v>-1.9449999999999999E-3</v>
      </c>
      <c r="D167" s="89">
        <v>1.147E-4</v>
      </c>
      <c r="E167" s="89">
        <v>11080</v>
      </c>
      <c r="F167" s="89">
        <v>-1597</v>
      </c>
      <c r="G167" s="89">
        <v>89.59</v>
      </c>
      <c r="H167" s="89">
        <v>719.8</v>
      </c>
      <c r="I167" s="89">
        <v>23360000000</v>
      </c>
      <c r="J167" s="89"/>
      <c r="K167" s="79"/>
      <c r="L167" s="86">
        <f t="shared" si="25"/>
        <v>39.6</v>
      </c>
      <c r="M167" s="87">
        <f t="shared" si="25"/>
        <v>-8.2810000000000002E-4</v>
      </c>
      <c r="N167" s="87">
        <f t="shared" si="26"/>
        <v>1580</v>
      </c>
      <c r="O167" s="87">
        <f t="shared" si="26"/>
        <v>-535.4</v>
      </c>
      <c r="P167" s="79"/>
      <c r="Q167" s="79"/>
      <c r="R167" s="79"/>
      <c r="S167" s="79"/>
      <c r="T167" s="79"/>
      <c r="U167" s="79"/>
      <c r="V167" s="79"/>
      <c r="W167" s="79"/>
      <c r="X167" s="79"/>
    </row>
    <row r="168" spans="1:24" ht="15" x14ac:dyDescent="0.25">
      <c r="A168" s="89">
        <v>98</v>
      </c>
      <c r="B168" s="89">
        <v>39.200000000000003</v>
      </c>
      <c r="C168" s="89">
        <v>-1.389E-3</v>
      </c>
      <c r="D168" s="89">
        <v>1.164E-4</v>
      </c>
      <c r="E168" s="89">
        <v>5140</v>
      </c>
      <c r="F168" s="89">
        <v>-989.1</v>
      </c>
      <c r="G168" s="89">
        <v>42.75</v>
      </c>
      <c r="H168" s="89">
        <v>495</v>
      </c>
      <c r="I168" s="89">
        <v>23360000000</v>
      </c>
      <c r="J168" s="89"/>
      <c r="K168" s="79"/>
      <c r="L168" s="86">
        <f t="shared" si="25"/>
        <v>40</v>
      </c>
      <c r="M168" s="87">
        <f t="shared" si="25"/>
        <v>-2.654E-4</v>
      </c>
      <c r="N168" s="87">
        <f t="shared" si="26"/>
        <v>-5.4959999999999997E-11</v>
      </c>
      <c r="O168" s="87">
        <f t="shared" si="26"/>
        <v>-164.6</v>
      </c>
      <c r="P168" s="79"/>
      <c r="Q168" s="79"/>
      <c r="R168" s="79"/>
      <c r="S168" s="79"/>
      <c r="T168" s="79"/>
      <c r="U168" s="79"/>
      <c r="V168" s="79"/>
      <c r="W168" s="79"/>
      <c r="X168" s="79"/>
    </row>
    <row r="169" spans="1:24" ht="15" x14ac:dyDescent="0.25">
      <c r="A169" s="89">
        <v>99</v>
      </c>
      <c r="B169" s="89">
        <v>39.6</v>
      </c>
      <c r="C169" s="89">
        <v>-8.2810000000000002E-4</v>
      </c>
      <c r="D169" s="89">
        <v>1.171E-4</v>
      </c>
      <c r="E169" s="89">
        <v>1580</v>
      </c>
      <c r="F169" s="89">
        <v>-535.4</v>
      </c>
      <c r="G169" s="89">
        <v>25.54</v>
      </c>
      <c r="H169" s="89">
        <v>412.4</v>
      </c>
      <c r="I169" s="89">
        <v>23360000000</v>
      </c>
      <c r="J169" s="89"/>
      <c r="K169" s="79"/>
      <c r="L169" s="86"/>
      <c r="M169" s="87"/>
      <c r="N169" s="87"/>
      <c r="O169" s="87"/>
      <c r="P169" s="79"/>
      <c r="Q169" s="79"/>
      <c r="R169" s="79"/>
      <c r="S169" s="79"/>
      <c r="T169" s="79"/>
      <c r="U169" s="79"/>
      <c r="V169" s="79"/>
      <c r="W169" s="79"/>
      <c r="X169" s="79"/>
    </row>
    <row r="170" spans="1:24" ht="15" x14ac:dyDescent="0.25">
      <c r="A170" s="89">
        <v>100</v>
      </c>
      <c r="B170" s="89">
        <v>40</v>
      </c>
      <c r="C170" s="89">
        <v>-2.654E-4</v>
      </c>
      <c r="D170" s="89">
        <v>1.172E-4</v>
      </c>
      <c r="E170" s="89">
        <v>-5.4959999999999997E-11</v>
      </c>
      <c r="F170" s="89">
        <v>-164.6</v>
      </c>
      <c r="G170" s="89">
        <v>8.2040000000000006</v>
      </c>
      <c r="H170" s="89">
        <v>329.2</v>
      </c>
      <c r="I170" s="89">
        <v>23360000000</v>
      </c>
      <c r="J170" s="89"/>
      <c r="K170" s="79"/>
      <c r="L170" s="86"/>
      <c r="M170" s="87"/>
      <c r="N170" s="87"/>
      <c r="O170" s="87"/>
      <c r="P170" s="79"/>
      <c r="Q170" s="79"/>
      <c r="R170" s="79"/>
      <c r="S170" s="79"/>
      <c r="T170" s="79"/>
      <c r="U170" s="79"/>
      <c r="V170" s="79"/>
      <c r="W170" s="79"/>
      <c r="X170" s="79"/>
    </row>
    <row r="171" spans="1:24" ht="15" x14ac:dyDescent="0.25">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5" x14ac:dyDescent="0.25">
      <c r="B172" s="94"/>
      <c r="C172" s="94"/>
      <c r="D172" s="94"/>
      <c r="E172" s="94"/>
      <c r="F172" s="94"/>
      <c r="G172" s="94"/>
      <c r="H172" s="94"/>
      <c r="I172" s="93"/>
      <c r="J172" s="93"/>
      <c r="K172" s="74"/>
      <c r="L172" s="86"/>
      <c r="M172" s="87"/>
      <c r="N172" s="87"/>
      <c r="O172" s="87"/>
      <c r="P172" s="74"/>
      <c r="Q172" s="74"/>
      <c r="R172" s="74"/>
      <c r="S172" s="74"/>
      <c r="T172" s="74"/>
      <c r="U172" s="74"/>
      <c r="V172" s="74"/>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row r="370" spans="2:15" ht="15" x14ac:dyDescent="0.2">
      <c r="B370" s="94"/>
      <c r="C370" s="94"/>
      <c r="D370" s="94"/>
      <c r="E370" s="94"/>
      <c r="F370" s="94"/>
      <c r="G370" s="94"/>
      <c r="H370" s="94"/>
      <c r="I370" s="94"/>
      <c r="J370" s="94"/>
      <c r="L370" s="86"/>
      <c r="M370" s="87"/>
      <c r="N370" s="87"/>
      <c r="O370" s="87"/>
    </row>
  </sheetData>
  <mergeCells count="28">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A30:B30"/>
    <mergeCell ref="K4:O4"/>
    <mergeCell ref="Q7:AB7"/>
    <mergeCell ref="A25:B25"/>
    <mergeCell ref="A26:B26"/>
    <mergeCell ref="A27:B27"/>
    <mergeCell ref="W26:AA37"/>
  </mergeCells>
  <conditionalFormatting sqref="E35">
    <cfRule type="cellIs" dxfId="11" priority="3" operator="lessThan">
      <formula>-5</formula>
    </cfRule>
    <cfRule type="cellIs" dxfId="10" priority="4" stopIfTrue="1" operator="greaterThan">
      <formula>#REF!</formula>
    </cfRule>
  </conditionalFormatting>
  <conditionalFormatting sqref="I57:I58 I60:I62">
    <cfRule type="containsText" dxfId="9" priority="1" operator="containsText" text="OK">
      <formula>NOT(ISERROR(SEARCH("OK",I57)))</formula>
    </cfRule>
    <cfRule type="containsText" dxfId="8" priority="2" operator="containsText" text="NG">
      <formula>NOT(ISERROR(SEARCH("NG",I57)))</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zoomScale="90" zoomScaleNormal="85" zoomScaleSheetLayoutView="90" workbookViewId="0">
      <selection activeCell="L59" sqref="L59"/>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73" t="s">
        <v>186</v>
      </c>
      <c r="L4" s="173"/>
      <c r="M4" s="173"/>
      <c r="N4" s="173"/>
      <c r="O4" s="173"/>
    </row>
    <row r="5" spans="1:28" s="12" customFormat="1" ht="12.75" x14ac:dyDescent="0.2"/>
    <row r="6" spans="1:28" s="12" customFormat="1" ht="13.5" thickBot="1" x14ac:dyDescent="0.25">
      <c r="A6" s="29" t="str">
        <f>K4</f>
        <v>Temporary Shoring 3  at FWD Abutment</v>
      </c>
      <c r="B6" s="29"/>
      <c r="C6" s="29"/>
      <c r="D6" s="29"/>
      <c r="E6" s="29"/>
      <c r="F6" s="29"/>
      <c r="G6" s="29"/>
      <c r="H6" s="29"/>
      <c r="I6" s="29"/>
      <c r="J6" s="29"/>
      <c r="K6" s="30"/>
      <c r="L6" s="30"/>
      <c r="M6" s="30"/>
      <c r="N6" s="30"/>
      <c r="O6" s="30"/>
    </row>
    <row r="7" spans="1:28" ht="15" thickTop="1" x14ac:dyDescent="0.2">
      <c r="A7" s="67"/>
      <c r="Q7" s="99" t="s">
        <v>66</v>
      </c>
      <c r="R7" s="99"/>
      <c r="S7" s="99"/>
      <c r="T7" s="99"/>
      <c r="U7" s="99"/>
      <c r="V7" s="99"/>
      <c r="W7" s="99"/>
      <c r="X7" s="99"/>
      <c r="Y7" s="99"/>
      <c r="Z7" s="99"/>
      <c r="AA7" s="99"/>
      <c r="AB7" s="99"/>
    </row>
    <row r="8" spans="1:28" ht="14.25" customHeight="1" x14ac:dyDescent="0.2">
      <c r="A8" s="2" t="s">
        <v>153</v>
      </c>
      <c r="Q8" s="70" t="s">
        <v>68</v>
      </c>
      <c r="R8" s="70" t="s">
        <v>83</v>
      </c>
      <c r="S8" s="70" t="s">
        <v>67</v>
      </c>
      <c r="T8" s="70" t="s">
        <v>69</v>
      </c>
      <c r="U8" s="70" t="s">
        <v>70</v>
      </c>
      <c r="V8" s="70" t="s">
        <v>71</v>
      </c>
      <c r="W8" s="70" t="s">
        <v>126</v>
      </c>
      <c r="X8" s="70" t="s">
        <v>127</v>
      </c>
      <c r="Y8" s="70" t="s">
        <v>134</v>
      </c>
      <c r="Z8" s="70" t="s">
        <v>137</v>
      </c>
      <c r="AA8" s="70" t="s">
        <v>151</v>
      </c>
      <c r="AB8" s="70" t="s">
        <v>138</v>
      </c>
    </row>
    <row r="9" spans="1:28" x14ac:dyDescent="0.2">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
      <c r="D10" s="1" t="s">
        <v>36</v>
      </c>
      <c r="E10" s="108">
        <v>939.98699999999997</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
      <c r="D11" s="1" t="s">
        <v>37</v>
      </c>
      <c r="E11" s="108">
        <v>928</v>
      </c>
      <c r="F11" t="s">
        <v>0</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
      <c r="D12" s="1" t="s">
        <v>38</v>
      </c>
      <c r="E12" s="108">
        <v>923.8</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
      <c r="D13" s="1" t="s">
        <v>1</v>
      </c>
      <c r="E13" s="139">
        <f>(E10-E11)</f>
        <v>11.986999999999966</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
      <c r="D16" s="1" t="s">
        <v>86</v>
      </c>
      <c r="E16">
        <v>0</v>
      </c>
      <c r="Q16" s="70"/>
      <c r="R16" s="70"/>
      <c r="S16" s="70"/>
      <c r="T16" s="70"/>
      <c r="U16" s="69"/>
      <c r="V16" s="69"/>
      <c r="W16" s="70"/>
      <c r="X16" s="70"/>
      <c r="Y16" s="71"/>
      <c r="Z16" s="71"/>
      <c r="AA16" s="71"/>
      <c r="AB16" s="71"/>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2</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74" t="s">
        <v>21</v>
      </c>
      <c r="B25" s="175"/>
      <c r="C25" s="15" t="s">
        <v>25</v>
      </c>
      <c r="D25" s="18" t="s">
        <v>24</v>
      </c>
      <c r="E25" s="18" t="s">
        <v>39</v>
      </c>
      <c r="M25" s="67"/>
      <c r="N25" s="67"/>
      <c r="O25" s="67"/>
      <c r="P25" s="72"/>
      <c r="Q25" s="72"/>
      <c r="R25" s="67"/>
      <c r="S25" s="67"/>
      <c r="T25" s="73"/>
      <c r="U25" s="73"/>
      <c r="V25" s="73"/>
    </row>
    <row r="26" spans="1:28" x14ac:dyDescent="0.2">
      <c r="A26" s="176" t="s">
        <v>22</v>
      </c>
      <c r="B26" s="177"/>
      <c r="C26" s="63">
        <v>1</v>
      </c>
      <c r="D26" s="64">
        <v>1</v>
      </c>
      <c r="E26" s="64">
        <v>1</v>
      </c>
      <c r="M26" s="67"/>
      <c r="N26" s="67"/>
      <c r="O26" s="67"/>
      <c r="P26" s="72"/>
      <c r="Q26" s="72"/>
      <c r="R26" s="67"/>
      <c r="S26" s="67"/>
      <c r="T26" s="73"/>
      <c r="U26" s="73"/>
      <c r="V26" s="73"/>
    </row>
    <row r="27" spans="1:28" ht="15" thickBot="1" x14ac:dyDescent="0.25">
      <c r="A27" s="178" t="s">
        <v>23</v>
      </c>
      <c r="B27" s="179"/>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80" t="s">
        <v>21</v>
      </c>
      <c r="B30" s="181"/>
      <c r="C30" s="19" t="s">
        <v>14</v>
      </c>
      <c r="D30" s="60" t="s">
        <v>25</v>
      </c>
      <c r="E30" s="61" t="s">
        <v>24</v>
      </c>
      <c r="F30" s="61" t="s">
        <v>39</v>
      </c>
      <c r="P30">
        <v>0</v>
      </c>
      <c r="Q30">
        <v>0</v>
      </c>
    </row>
    <row r="31" spans="1:28" x14ac:dyDescent="0.2">
      <c r="A31" s="155" t="s">
        <v>17</v>
      </c>
      <c r="B31" s="156"/>
      <c r="C31" s="34">
        <v>0</v>
      </c>
      <c r="D31" s="109">
        <f>IF(C31&lt;=($E$10-$E$12),C31*$E$18*$E$15,D30+(C31-B30)*($E$15-$E$20))</f>
        <v>0</v>
      </c>
      <c r="E31" s="110">
        <f>$E$21*$E$15*$E$18</f>
        <v>105.43255552564584</v>
      </c>
      <c r="F31" s="110">
        <f>IF(C31&lt;=($E$10-$E$12),0,(C31-B30)*$E$20)</f>
        <v>0</v>
      </c>
      <c r="G31" t="s">
        <v>3</v>
      </c>
      <c r="P31" s="62">
        <f>C31</f>
        <v>0</v>
      </c>
      <c r="Q31" s="62">
        <f>E31+D31+F31</f>
        <v>105.43255552564584</v>
      </c>
    </row>
    <row r="32" spans="1:28" x14ac:dyDescent="0.2">
      <c r="A32" s="160" t="s">
        <v>40</v>
      </c>
      <c r="B32" s="161"/>
      <c r="C32" s="111">
        <f>E10-E12</f>
        <v>16.187000000000012</v>
      </c>
      <c r="D32" s="112">
        <f>IF(C32&lt;=($E$10-$E$12),C32*$E$18*$E$15,D31+(C32-C31)*($E$15-$E$20))</f>
        <v>853.31838814681521</v>
      </c>
      <c r="E32" s="113">
        <f>$E$21*$E$15*$E$18</f>
        <v>105.43255552564584</v>
      </c>
      <c r="F32" s="113">
        <f>IF(C32&lt;=($E$10-$E$12),0,(C32-C31)*$E$20)</f>
        <v>0</v>
      </c>
      <c r="G32" t="s">
        <v>3</v>
      </c>
      <c r="P32" s="62">
        <f>C33</f>
        <v>11.986999999999966</v>
      </c>
      <c r="Q32" s="62">
        <f>D33+E33+F33</f>
        <v>737.34257706860251</v>
      </c>
    </row>
    <row r="33" spans="1:33" ht="15" thickBot="1" x14ac:dyDescent="0.25">
      <c r="A33" s="162" t="s">
        <v>18</v>
      </c>
      <c r="B33" s="163"/>
      <c r="C33" s="36">
        <f>E13</f>
        <v>11.986999999999966</v>
      </c>
      <c r="D33" s="114">
        <f>IF(C33&lt;=($E$10-$E$12),C33*$E$18*$E$15,D32+(C33-C32)*($E$15-$E$20)*E18)</f>
        <v>631.91002154295666</v>
      </c>
      <c r="E33" s="115">
        <f>$E$21*$E$15*$E$18</f>
        <v>105.43255552564584</v>
      </c>
      <c r="F33" s="115">
        <f>IF(C33&lt;=($E$10-$E$12),0,(C33-C32)*$E$20)</f>
        <v>0</v>
      </c>
      <c r="G33" t="s">
        <v>3</v>
      </c>
      <c r="P33" s="62">
        <f>P32</f>
        <v>11.986999999999966</v>
      </c>
      <c r="Q33">
        <f>Q30</f>
        <v>0</v>
      </c>
    </row>
    <row r="34" spans="1:33" x14ac:dyDescent="0.2">
      <c r="A34" s="16"/>
      <c r="B34" s="16"/>
      <c r="C34" s="17"/>
    </row>
    <row r="35" spans="1:33" ht="16.5" thickBot="1" x14ac:dyDescent="0.3">
      <c r="A35" s="10" t="s">
        <v>147</v>
      </c>
      <c r="B35" s="6"/>
      <c r="C35" s="6"/>
      <c r="D35" s="6"/>
      <c r="E35" s="6"/>
    </row>
    <row r="36" spans="1:33" ht="39" thickBot="1" x14ac:dyDescent="0.25">
      <c r="A36" s="164" t="s">
        <v>13</v>
      </c>
      <c r="B36" s="165"/>
      <c r="C36" s="100" t="s">
        <v>15</v>
      </c>
      <c r="D36" s="101" t="s">
        <v>16</v>
      </c>
    </row>
    <row r="37" spans="1:33" ht="27.75" customHeight="1" x14ac:dyDescent="0.2">
      <c r="A37" s="155" t="str">
        <f>A31</f>
        <v>Top of Wall</v>
      </c>
      <c r="B37" s="156"/>
      <c r="C37" s="116">
        <f>E21*E15</f>
        <v>250</v>
      </c>
      <c r="D37" s="117">
        <f>E21*E15*D27/1.5</f>
        <v>291.66666666666669</v>
      </c>
      <c r="E37" s="166" t="s">
        <v>148</v>
      </c>
      <c r="F37" s="166"/>
      <c r="G37" s="166"/>
      <c r="H37" s="166"/>
      <c r="I37" s="166"/>
      <c r="J37" s="166"/>
      <c r="K37" s="166"/>
      <c r="L37" s="166"/>
      <c r="M37" s="166"/>
      <c r="N37" s="166"/>
      <c r="O37" s="166"/>
    </row>
    <row r="38" spans="1:33" ht="15" thickBot="1" x14ac:dyDescent="0.25">
      <c r="A38" s="162" t="str">
        <f>A33</f>
        <v>Bottom of Wall</v>
      </c>
      <c r="B38" s="163"/>
      <c r="C38" s="36">
        <f>E21*E15</f>
        <v>250</v>
      </c>
      <c r="D38" s="118">
        <f>E21*E15*D27/1.5</f>
        <v>291.66666666666669</v>
      </c>
      <c r="E38" s="166"/>
      <c r="F38" s="166"/>
      <c r="G38" s="166"/>
      <c r="H38" s="166"/>
      <c r="I38" s="166"/>
      <c r="J38" s="166"/>
      <c r="K38" s="166"/>
      <c r="L38" s="166"/>
      <c r="M38" s="166"/>
      <c r="N38" s="166"/>
      <c r="O38" s="166"/>
    </row>
    <row r="40" spans="1:33" x14ac:dyDescent="0.2">
      <c r="A40" s="167" t="s">
        <v>110</v>
      </c>
      <c r="B40" s="168"/>
      <c r="C40" s="168"/>
      <c r="D40" s="168"/>
      <c r="E40" s="168"/>
      <c r="F40" s="168"/>
      <c r="G40" s="168"/>
      <c r="H40" s="168"/>
      <c r="I40" s="168"/>
      <c r="J40" s="168"/>
      <c r="K40" s="168"/>
      <c r="L40" s="168"/>
    </row>
    <row r="41" spans="1:33" s="97" customFormat="1" ht="42.75" x14ac:dyDescent="0.2">
      <c r="A41" s="96" t="s">
        <v>128</v>
      </c>
      <c r="B41" s="96"/>
      <c r="C41" s="169" t="s">
        <v>129</v>
      </c>
      <c r="D41" s="169"/>
      <c r="E41" s="96" t="s">
        <v>130</v>
      </c>
      <c r="F41" s="96" t="s">
        <v>131</v>
      </c>
      <c r="G41" s="96" t="s">
        <v>133</v>
      </c>
      <c r="H41" s="96" t="s">
        <v>132</v>
      </c>
      <c r="I41" s="96" t="s">
        <v>134</v>
      </c>
      <c r="J41" s="96" t="s">
        <v>135</v>
      </c>
      <c r="K41" s="96" t="s">
        <v>151</v>
      </c>
      <c r="L41" s="170" t="s">
        <v>136</v>
      </c>
      <c r="M41" s="171"/>
    </row>
    <row r="42" spans="1:33" x14ac:dyDescent="0.2">
      <c r="A42" s="70">
        <v>1</v>
      </c>
      <c r="B42" s="70"/>
      <c r="C42" s="172" t="str">
        <f>AB9</f>
        <v>Stiff Clay W/O Free Water (Reese)</v>
      </c>
      <c r="D42" s="172"/>
      <c r="E42" s="69">
        <f>E10-R9</f>
        <v>0.18700000000001182</v>
      </c>
      <c r="F42" s="69">
        <f>$E$10-S9</f>
        <v>6.1870000000000118</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
      <c r="A43" s="70">
        <v>2</v>
      </c>
      <c r="B43" s="70"/>
      <c r="C43" s="172" t="str">
        <f>AB10</f>
        <v>Sand (Reese)</v>
      </c>
      <c r="D43" s="172"/>
      <c r="E43" s="69">
        <f>F42</f>
        <v>6.1870000000000118</v>
      </c>
      <c r="F43" s="69">
        <f>E13</f>
        <v>11.986999999999966</v>
      </c>
      <c r="G43" s="69">
        <f t="shared" si="4"/>
        <v>28</v>
      </c>
      <c r="H43" s="69">
        <f t="shared" si="4"/>
        <v>110</v>
      </c>
      <c r="I43" s="71" t="str">
        <f t="shared" si="5"/>
        <v>-</v>
      </c>
      <c r="J43" s="71">
        <f t="shared" si="5"/>
        <v>25</v>
      </c>
      <c r="K43" s="103" t="str">
        <f t="shared" si="5"/>
        <v>-</v>
      </c>
      <c r="L43" s="70">
        <f>E18</f>
        <v>0.42173022210258337</v>
      </c>
      <c r="M43" s="70">
        <f>E18</f>
        <v>0.42173022210258337</v>
      </c>
      <c r="AG43" s="159"/>
    </row>
    <row r="44" spans="1:33" x14ac:dyDescent="0.2">
      <c r="A44" s="70">
        <v>3</v>
      </c>
      <c r="B44" s="70"/>
      <c r="C44" s="172" t="str">
        <f>AB11</f>
        <v>Sand (Reese)</v>
      </c>
      <c r="D44" s="172"/>
      <c r="E44" s="69">
        <f>F43</f>
        <v>11.986999999999966</v>
      </c>
      <c r="F44" s="69">
        <v>24.38</v>
      </c>
      <c r="G44" s="69">
        <f t="shared" si="4"/>
        <v>28</v>
      </c>
      <c r="H44" s="69">
        <f t="shared" si="4"/>
        <v>110</v>
      </c>
      <c r="I44" s="71" t="str">
        <f t="shared" si="5"/>
        <v>-</v>
      </c>
      <c r="J44" s="71">
        <f t="shared" si="5"/>
        <v>25</v>
      </c>
      <c r="K44" s="103" t="str">
        <f t="shared" si="5"/>
        <v>-</v>
      </c>
      <c r="L44" s="70">
        <v>1E-4</v>
      </c>
      <c r="M44" s="70">
        <v>1E-4</v>
      </c>
      <c r="N44" t="s">
        <v>146</v>
      </c>
      <c r="AG44" s="159"/>
    </row>
    <row r="45" spans="1:33" x14ac:dyDescent="0.2">
      <c r="A45" s="70">
        <v>5</v>
      </c>
      <c r="B45" s="70"/>
      <c r="C45" s="172" t="str">
        <f>AB14</f>
        <v>Stiff Clay With Free Water (Reese)</v>
      </c>
      <c r="D45" s="172"/>
      <c r="E45" s="69">
        <f>F44</f>
        <v>24.38</v>
      </c>
      <c r="F45" s="69">
        <f>$E$10-S14</f>
        <v>33.687000000000012</v>
      </c>
      <c r="G45" s="69" t="str">
        <f>U14</f>
        <v>-</v>
      </c>
      <c r="H45" s="69">
        <f>V14</f>
        <v>126</v>
      </c>
      <c r="I45" s="71">
        <f t="shared" ref="I45:K46" si="6">Y14</f>
        <v>1500</v>
      </c>
      <c r="J45" s="71">
        <f t="shared" si="6"/>
        <v>350</v>
      </c>
      <c r="K45" s="103">
        <f t="shared" si="6"/>
        <v>0.01</v>
      </c>
      <c r="L45" s="70">
        <f>L44</f>
        <v>1E-4</v>
      </c>
      <c r="M45" s="70">
        <f>M44</f>
        <v>1E-4</v>
      </c>
    </row>
    <row r="46" spans="1:33" x14ac:dyDescent="0.2">
      <c r="A46" s="70">
        <v>7</v>
      </c>
      <c r="B46" s="70"/>
      <c r="C46" s="172" t="str">
        <f>AB15</f>
        <v>Stiff Clay With Free Water (Reese)</v>
      </c>
      <c r="D46" s="172"/>
      <c r="E46" s="69">
        <f t="shared" ref="E46" si="7">F45</f>
        <v>33.687000000000012</v>
      </c>
      <c r="F46" s="69">
        <f>$E$10-S15</f>
        <v>38.687000000000012</v>
      </c>
      <c r="G46" s="69" t="str">
        <f>U15</f>
        <v>-</v>
      </c>
      <c r="H46" s="69">
        <f>V15</f>
        <v>131</v>
      </c>
      <c r="I46" s="71">
        <f t="shared" si="6"/>
        <v>4500</v>
      </c>
      <c r="J46" s="71">
        <f t="shared" si="6"/>
        <v>1500</v>
      </c>
      <c r="K46" s="103">
        <f t="shared" si="6"/>
        <v>4.0000000000000001E-3</v>
      </c>
      <c r="L46" s="70">
        <f>L45</f>
        <v>1E-4</v>
      </c>
      <c r="M46" s="70">
        <f>M45</f>
        <v>1E-4</v>
      </c>
    </row>
    <row r="47" spans="1:33" x14ac:dyDescent="0.2">
      <c r="A47" s="70"/>
      <c r="B47" s="70"/>
      <c r="C47" s="172"/>
      <c r="D47" s="172"/>
      <c r="E47" s="69"/>
      <c r="F47" s="69"/>
      <c r="G47" s="69"/>
      <c r="H47" s="69"/>
      <c r="I47" s="71"/>
      <c r="J47" s="71"/>
      <c r="K47" s="71"/>
      <c r="L47" s="70"/>
      <c r="M47" s="70"/>
    </row>
    <row r="48" spans="1:33" x14ac:dyDescent="0.2">
      <c r="A48" s="70"/>
      <c r="B48" s="70"/>
      <c r="C48" s="182"/>
      <c r="D48" s="182"/>
      <c r="E48" s="69"/>
      <c r="F48" s="69"/>
      <c r="G48" s="69"/>
      <c r="H48" s="69"/>
      <c r="I48" s="71"/>
      <c r="J48" s="71"/>
      <c r="K48" s="71"/>
      <c r="L48" s="70"/>
      <c r="M48" s="70"/>
    </row>
    <row r="49" spans="1:24" x14ac:dyDescent="0.2">
      <c r="A49" s="70"/>
      <c r="B49" s="70"/>
      <c r="C49" s="182"/>
      <c r="D49" s="182"/>
      <c r="E49" s="69"/>
      <c r="F49" s="69"/>
      <c r="G49" s="69"/>
      <c r="H49" s="69"/>
      <c r="I49" s="71"/>
      <c r="J49" s="71"/>
      <c r="K49" s="71"/>
      <c r="L49" s="70"/>
      <c r="M49" s="70"/>
    </row>
    <row r="50" spans="1:24" x14ac:dyDescent="0.2">
      <c r="A50" s="70"/>
      <c r="B50" s="70"/>
      <c r="C50" s="98"/>
      <c r="D50" s="98"/>
      <c r="E50" s="69"/>
      <c r="F50" s="69"/>
      <c r="G50" s="69"/>
      <c r="H50" s="69"/>
      <c r="I50" s="71"/>
      <c r="J50" s="71"/>
      <c r="K50" s="71"/>
      <c r="L50" s="70"/>
      <c r="M50" s="70"/>
    </row>
    <row r="51" spans="1:24" ht="15.75" x14ac:dyDescent="0.25">
      <c r="A51" s="75" t="s">
        <v>72</v>
      </c>
      <c r="B51" s="76"/>
      <c r="C51" s="76"/>
      <c r="D51" s="77"/>
      <c r="E51" s="77"/>
      <c r="F51" s="77"/>
      <c r="G51" s="78"/>
      <c r="H51" s="78"/>
      <c r="I51" s="78"/>
      <c r="J51" s="78"/>
      <c r="K51" s="77"/>
      <c r="T51" s="79"/>
      <c r="U51" s="79"/>
      <c r="V51" s="79"/>
      <c r="W51" s="79"/>
      <c r="X51" s="79"/>
    </row>
    <row r="52" spans="1:24" ht="15" x14ac:dyDescent="0.25">
      <c r="A52" s="80"/>
      <c r="B52" s="76"/>
      <c r="C52" s="76"/>
      <c r="D52" s="77"/>
      <c r="E52" s="77"/>
      <c r="F52" s="77"/>
      <c r="G52" s="78" t="s">
        <v>73</v>
      </c>
      <c r="H52" s="78"/>
      <c r="I52" s="81"/>
      <c r="J52" s="78"/>
      <c r="K52" s="77"/>
      <c r="T52" s="79"/>
      <c r="U52" s="79"/>
      <c r="V52" s="79"/>
      <c r="W52" s="79"/>
      <c r="X52" s="79"/>
    </row>
    <row r="53" spans="1:24" ht="15" x14ac:dyDescent="0.25">
      <c r="A53" s="82"/>
      <c r="B53" s="82"/>
      <c r="C53" s="82"/>
      <c r="D53" s="79"/>
      <c r="E53" s="79"/>
      <c r="F53" s="82" t="s">
        <v>139</v>
      </c>
      <c r="G53" s="121" t="s">
        <v>155</v>
      </c>
      <c r="H53" s="83"/>
      <c r="I53" s="83"/>
      <c r="J53" s="79"/>
      <c r="K53" s="79"/>
      <c r="L53" s="79"/>
      <c r="M53" s="79"/>
      <c r="N53" s="79"/>
      <c r="O53" s="79"/>
      <c r="P53" s="79"/>
      <c r="Q53" s="79"/>
      <c r="R53" s="79"/>
      <c r="S53" s="79"/>
      <c r="T53" s="79"/>
      <c r="U53" s="79"/>
      <c r="V53" s="79"/>
      <c r="W53" s="79"/>
      <c r="X53" s="79"/>
    </row>
    <row r="54" spans="1:24" ht="15" x14ac:dyDescent="0.25">
      <c r="A54" s="82"/>
      <c r="B54" s="82"/>
      <c r="C54" s="82"/>
      <c r="D54" s="79"/>
      <c r="E54" s="79"/>
      <c r="F54" s="82" t="s">
        <v>152</v>
      </c>
      <c r="G54" s="121">
        <v>36</v>
      </c>
      <c r="H54" s="105" t="s">
        <v>0</v>
      </c>
      <c r="I54" s="83"/>
      <c r="J54" s="79"/>
      <c r="K54" s="79"/>
      <c r="L54" s="79"/>
      <c r="M54" s="79"/>
      <c r="N54" s="79"/>
      <c r="O54" s="79"/>
      <c r="P54" s="79"/>
      <c r="Q54" s="79"/>
      <c r="R54" s="79"/>
      <c r="S54" s="79"/>
      <c r="T54" s="79"/>
      <c r="U54" s="79"/>
      <c r="V54" s="79"/>
      <c r="W54" s="79"/>
      <c r="X54" s="79"/>
    </row>
    <row r="55" spans="1:24" ht="15" x14ac:dyDescent="0.25">
      <c r="A55" s="82"/>
      <c r="B55" s="82"/>
      <c r="C55" s="82"/>
      <c r="D55" s="79"/>
      <c r="E55" s="79"/>
      <c r="F55" s="82" t="s">
        <v>75</v>
      </c>
      <c r="G55" s="120">
        <v>2.516</v>
      </c>
      <c r="H55" s="79" t="s">
        <v>48</v>
      </c>
      <c r="I55" s="79" t="str">
        <f>IF(G55&lt;J55,"&lt;  OK","&gt;  NG")</f>
        <v>&lt;  OK</v>
      </c>
      <c r="J55" s="122">
        <f>0.02*E13*12</f>
        <v>2.8768799999999919</v>
      </c>
      <c r="K55" s="107" t="s">
        <v>48</v>
      </c>
      <c r="L55" s="79"/>
      <c r="N55" s="79"/>
      <c r="O55" s="79"/>
      <c r="P55" s="79"/>
      <c r="Q55" s="79"/>
      <c r="R55" s="79"/>
      <c r="S55" s="79"/>
      <c r="T55" s="79"/>
      <c r="U55" s="79"/>
      <c r="V55" s="79"/>
      <c r="W55" s="79"/>
      <c r="X55" s="79"/>
    </row>
    <row r="56" spans="1:24" ht="15" x14ac:dyDescent="0.25">
      <c r="A56" s="82"/>
      <c r="B56" s="82"/>
      <c r="C56" s="82"/>
      <c r="D56" s="79"/>
      <c r="E56" s="79"/>
      <c r="F56" s="82" t="s">
        <v>74</v>
      </c>
      <c r="G56" s="120">
        <f>M66</f>
        <v>4.8630000000000004</v>
      </c>
      <c r="H56" s="79" t="s">
        <v>48</v>
      </c>
      <c r="I56" s="79" t="str">
        <f>IF(G56&lt;J56,"&lt;  OK","&gt;  NG")</f>
        <v>&lt;  OK</v>
      </c>
      <c r="J56" s="122">
        <f>2*J55</f>
        <v>5.7537599999999838</v>
      </c>
      <c r="K56" s="107" t="s">
        <v>48</v>
      </c>
      <c r="L56" s="85"/>
      <c r="M56" s="79"/>
      <c r="N56" s="79"/>
      <c r="O56" s="79"/>
      <c r="P56" s="79"/>
      <c r="Q56" s="79"/>
      <c r="R56" s="79"/>
      <c r="S56" s="79"/>
      <c r="T56" s="79"/>
      <c r="U56" s="79"/>
      <c r="V56" s="79"/>
      <c r="W56" s="79"/>
      <c r="X56" s="79"/>
    </row>
    <row r="57" spans="1:24" ht="15" x14ac:dyDescent="0.25">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5" x14ac:dyDescent="0.25">
      <c r="A58" s="82"/>
      <c r="B58" s="82"/>
      <c r="C58" s="82"/>
      <c r="D58" s="79"/>
      <c r="E58" s="79"/>
      <c r="F58" s="82" t="s">
        <v>87</v>
      </c>
      <c r="G58" s="122">
        <f>Q66/12/1000</f>
        <v>33.491666666666667</v>
      </c>
      <c r="H58" s="79" t="s">
        <v>54</v>
      </c>
      <c r="I58" s="79" t="str">
        <f t="shared" ref="I58:I60" si="8">IF(G58&lt;J58,"&lt;  OK","&gt;  NG")</f>
        <v>&lt;  OK</v>
      </c>
      <c r="J58" s="123">
        <f>0.9*30.2*50/12</f>
        <v>113.25</v>
      </c>
      <c r="K58" s="79" t="s">
        <v>55</v>
      </c>
      <c r="L58" s="79"/>
      <c r="M58" s="79"/>
      <c r="N58" s="79"/>
      <c r="O58" s="79"/>
      <c r="P58" s="79"/>
      <c r="Q58" s="79"/>
      <c r="R58" s="79"/>
      <c r="S58" s="79"/>
      <c r="T58" s="79"/>
      <c r="U58" s="79"/>
      <c r="V58" s="79"/>
      <c r="W58" s="79"/>
      <c r="X58" s="79"/>
    </row>
    <row r="59" spans="1:24" ht="15" x14ac:dyDescent="0.25">
      <c r="A59" s="82"/>
      <c r="B59" s="82"/>
      <c r="C59" s="82"/>
      <c r="D59" s="79"/>
      <c r="E59" s="79"/>
      <c r="F59" s="82" t="s">
        <v>88</v>
      </c>
      <c r="G59" s="122">
        <f>Q70/12/1000</f>
        <v>97</v>
      </c>
      <c r="H59" s="79" t="s">
        <v>54</v>
      </c>
      <c r="I59" s="79" t="str">
        <f t="shared" si="8"/>
        <v>&lt;  OK</v>
      </c>
      <c r="J59" s="123">
        <f>J58</f>
        <v>113.25</v>
      </c>
      <c r="K59" s="79" t="s">
        <v>55</v>
      </c>
      <c r="L59" s="79"/>
      <c r="M59" s="79"/>
      <c r="N59" s="79"/>
      <c r="O59" s="79"/>
      <c r="P59" s="79"/>
      <c r="Q59" s="79"/>
      <c r="R59" s="79"/>
      <c r="S59" s="79"/>
      <c r="T59" s="79"/>
      <c r="U59" s="79"/>
      <c r="V59" s="79"/>
      <c r="W59" s="79"/>
      <c r="X59" s="79"/>
    </row>
    <row r="60" spans="1:24" ht="15" x14ac:dyDescent="0.25">
      <c r="A60" s="82"/>
      <c r="B60" s="82"/>
      <c r="C60" s="82"/>
      <c r="D60" s="79"/>
      <c r="E60" s="79"/>
      <c r="F60" s="82" t="s">
        <v>51</v>
      </c>
      <c r="G60" s="120">
        <f>T66/1000</f>
        <v>11.69</v>
      </c>
      <c r="H60" s="79" t="s">
        <v>52</v>
      </c>
      <c r="I60" s="79" t="str">
        <f t="shared" si="8"/>
        <v>&lt;  OK</v>
      </c>
      <c r="J60" s="122">
        <f>1*0.58*50*12*0.375/(18/12)</f>
        <v>86.999999999999986</v>
      </c>
      <c r="K60" s="79" t="s">
        <v>56</v>
      </c>
      <c r="L60" s="79"/>
      <c r="M60" s="79"/>
      <c r="N60" s="79"/>
      <c r="O60" s="79"/>
      <c r="P60" s="79"/>
      <c r="Q60" s="79"/>
      <c r="R60" s="79"/>
      <c r="S60" s="79"/>
      <c r="T60" s="79"/>
      <c r="U60" s="79"/>
      <c r="V60" s="79"/>
      <c r="W60" s="79"/>
      <c r="X60" s="79"/>
    </row>
    <row r="61" spans="1:24" ht="15" x14ac:dyDescent="0.25">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5"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5"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5" x14ac:dyDescent="0.25">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4.8630000000000004</v>
      </c>
      <c r="N66" s="87">
        <f t="shared" ref="N66:N97" si="11">E68</f>
        <v>-3.8130000000000001E-7</v>
      </c>
      <c r="O66" s="87">
        <f t="shared" ref="O66:O97" si="12">F68</f>
        <v>0</v>
      </c>
      <c r="P66" s="79"/>
      <c r="Q66" s="95">
        <f>MAX(N66:N94)</f>
        <v>401900</v>
      </c>
      <c r="R66" s="79" t="s">
        <v>107</v>
      </c>
      <c r="S66" s="79"/>
      <c r="T66" s="95">
        <f>MAX(MAX(O66:O368),ABS(MIN(O66:O368)))</f>
        <v>11690</v>
      </c>
      <c r="U66" s="88"/>
      <c r="V66" s="79" t="s">
        <v>113</v>
      </c>
      <c r="W66" s="79"/>
      <c r="X66" s="79"/>
    </row>
    <row r="67" spans="1:24" ht="15" x14ac:dyDescent="0.25">
      <c r="A67" s="80" t="s">
        <v>105</v>
      </c>
      <c r="B67" s="79" t="s">
        <v>103</v>
      </c>
      <c r="C67" s="79" t="s">
        <v>103</v>
      </c>
      <c r="D67" s="79" t="s">
        <v>104</v>
      </c>
      <c r="E67" s="79" t="s">
        <v>105</v>
      </c>
      <c r="F67" s="79" t="s">
        <v>105</v>
      </c>
      <c r="G67" s="79" t="s">
        <v>106</v>
      </c>
      <c r="H67" s="79" t="s">
        <v>106</v>
      </c>
      <c r="I67" s="79" t="s">
        <v>106</v>
      </c>
      <c r="J67" s="79"/>
      <c r="K67" s="79"/>
      <c r="L67" s="86">
        <f t="shared" si="9"/>
        <v>0.36</v>
      </c>
      <c r="M67" s="87">
        <f t="shared" si="10"/>
        <v>4.7629999999999999</v>
      </c>
      <c r="N67" s="87">
        <f t="shared" si="11"/>
        <v>-3.8130000000000001E-7</v>
      </c>
      <c r="O67" s="87">
        <f t="shared" si="12"/>
        <v>57.44</v>
      </c>
      <c r="P67" s="79"/>
      <c r="Q67" s="79"/>
      <c r="R67" s="79"/>
      <c r="S67" s="79"/>
      <c r="T67" s="79"/>
      <c r="U67" s="79"/>
      <c r="V67" s="79"/>
      <c r="W67" s="79"/>
      <c r="X67" s="79"/>
    </row>
    <row r="68" spans="1:24" ht="15" x14ac:dyDescent="0.25">
      <c r="A68" s="89">
        <v>0</v>
      </c>
      <c r="B68" s="89">
        <v>0</v>
      </c>
      <c r="C68" s="89">
        <v>4.8630000000000004</v>
      </c>
      <c r="D68" s="89">
        <v>-2.3140000000000001E-2</v>
      </c>
      <c r="E68" s="89">
        <v>-3.8130000000000001E-7</v>
      </c>
      <c r="F68" s="89">
        <v>0</v>
      </c>
      <c r="G68" s="89">
        <v>0</v>
      </c>
      <c r="H68" s="89">
        <v>8.8269999999999996E-8</v>
      </c>
      <c r="I68" s="89">
        <v>8013000000</v>
      </c>
      <c r="J68" s="89"/>
      <c r="K68" s="79"/>
      <c r="L68" s="86">
        <f t="shared" si="9"/>
        <v>0.72</v>
      </c>
      <c r="M68" s="87">
        <f t="shared" si="10"/>
        <v>4.6630000000000003</v>
      </c>
      <c r="N68" s="87">
        <f t="shared" si="11"/>
        <v>496.3</v>
      </c>
      <c r="O68" s="87">
        <f t="shared" si="12"/>
        <v>179.9</v>
      </c>
      <c r="P68" s="79"/>
      <c r="Q68" s="79"/>
      <c r="R68" s="79"/>
      <c r="S68" s="79"/>
      <c r="T68" s="79"/>
      <c r="U68" s="79"/>
      <c r="V68" s="79"/>
      <c r="W68" s="79"/>
      <c r="X68" s="79"/>
    </row>
    <row r="69" spans="1:24" ht="15" x14ac:dyDescent="0.25">
      <c r="A69" s="89">
        <v>1</v>
      </c>
      <c r="B69" s="89">
        <v>0.36</v>
      </c>
      <c r="C69" s="89">
        <v>4.7629999999999999</v>
      </c>
      <c r="D69" s="89">
        <v>-2.3140000000000001E-2</v>
      </c>
      <c r="E69" s="89">
        <v>-3.8130000000000001E-7</v>
      </c>
      <c r="F69" s="89">
        <v>57.44</v>
      </c>
      <c r="G69" s="89">
        <v>0</v>
      </c>
      <c r="H69" s="89">
        <v>114.9</v>
      </c>
      <c r="I69" s="89">
        <v>8013000000</v>
      </c>
      <c r="J69" s="89"/>
      <c r="K69" s="79"/>
      <c r="L69" s="86">
        <f t="shared" si="9"/>
        <v>1.08</v>
      </c>
      <c r="M69" s="87">
        <f t="shared" si="10"/>
        <v>4.5629999999999997</v>
      </c>
      <c r="N69" s="87">
        <f t="shared" si="11"/>
        <v>1555</v>
      </c>
      <c r="O69" s="87">
        <f t="shared" si="12"/>
        <v>317.7</v>
      </c>
      <c r="P69" s="79"/>
      <c r="Q69" s="79" t="s">
        <v>79</v>
      </c>
      <c r="R69" s="79"/>
      <c r="S69" s="79"/>
      <c r="T69" s="79"/>
      <c r="U69" s="79"/>
      <c r="V69" s="79"/>
      <c r="W69" s="79"/>
      <c r="X69" s="79"/>
    </row>
    <row r="70" spans="1:24" ht="15" x14ac:dyDescent="0.25">
      <c r="A70" s="89">
        <v>2</v>
      </c>
      <c r="B70" s="89">
        <v>0.72</v>
      </c>
      <c r="C70" s="89">
        <v>4.6630000000000003</v>
      </c>
      <c r="D70" s="89">
        <v>-2.3140000000000001E-2</v>
      </c>
      <c r="E70" s="89">
        <v>496.3</v>
      </c>
      <c r="F70" s="89">
        <v>179.9</v>
      </c>
      <c r="G70" s="89">
        <v>0</v>
      </c>
      <c r="H70" s="89">
        <v>130.1</v>
      </c>
      <c r="I70" s="89">
        <v>8013000000</v>
      </c>
      <c r="J70" s="89"/>
      <c r="K70" s="79"/>
      <c r="L70" s="86">
        <f t="shared" si="9"/>
        <v>1.44</v>
      </c>
      <c r="M70" s="87">
        <f t="shared" si="10"/>
        <v>4.4630000000000001</v>
      </c>
      <c r="N70" s="87">
        <f t="shared" si="11"/>
        <v>3241</v>
      </c>
      <c r="O70" s="87">
        <f t="shared" si="12"/>
        <v>470.7</v>
      </c>
      <c r="P70" s="79"/>
      <c r="Q70" s="95">
        <f>MAX(N66:N368)</f>
        <v>1164000</v>
      </c>
      <c r="R70" s="79" t="s">
        <v>78</v>
      </c>
      <c r="S70" s="79"/>
      <c r="T70" s="79"/>
      <c r="U70" s="79"/>
      <c r="V70" s="79"/>
      <c r="W70" s="79"/>
      <c r="X70" s="79"/>
    </row>
    <row r="71" spans="1:24" ht="15" x14ac:dyDescent="0.25">
      <c r="A71" s="89">
        <v>3</v>
      </c>
      <c r="B71" s="89">
        <v>1.08</v>
      </c>
      <c r="C71" s="89">
        <v>4.5629999999999997</v>
      </c>
      <c r="D71" s="89">
        <v>-2.3140000000000001E-2</v>
      </c>
      <c r="E71" s="89">
        <v>1555</v>
      </c>
      <c r="F71" s="89">
        <v>317.7</v>
      </c>
      <c r="G71" s="89">
        <v>0</v>
      </c>
      <c r="H71" s="89">
        <v>145.4</v>
      </c>
      <c r="I71" s="89">
        <v>8013000000</v>
      </c>
      <c r="J71" s="89"/>
      <c r="K71" s="79"/>
      <c r="L71" s="86">
        <f t="shared" si="9"/>
        <v>1.8</v>
      </c>
      <c r="M71" s="87">
        <f t="shared" si="10"/>
        <v>4.3630000000000004</v>
      </c>
      <c r="N71" s="87">
        <f t="shared" si="11"/>
        <v>5622</v>
      </c>
      <c r="O71" s="87">
        <f t="shared" si="12"/>
        <v>639</v>
      </c>
      <c r="P71" s="79"/>
      <c r="Q71" s="79"/>
      <c r="R71" s="79"/>
      <c r="S71" s="79"/>
      <c r="T71" s="79"/>
      <c r="U71" s="79"/>
      <c r="V71" s="79"/>
      <c r="W71" s="79"/>
      <c r="X71" s="79"/>
    </row>
    <row r="72" spans="1:24" ht="15" x14ac:dyDescent="0.25">
      <c r="A72" s="89">
        <v>4</v>
      </c>
      <c r="B72" s="89">
        <v>1.44</v>
      </c>
      <c r="C72" s="89">
        <v>4.4630000000000001</v>
      </c>
      <c r="D72" s="89">
        <v>-2.3130000000000001E-2</v>
      </c>
      <c r="E72" s="89">
        <v>3241</v>
      </c>
      <c r="F72" s="89">
        <v>470.7</v>
      </c>
      <c r="G72" s="89">
        <v>0</v>
      </c>
      <c r="H72" s="89">
        <v>160.6</v>
      </c>
      <c r="I72" s="89">
        <v>8013000000</v>
      </c>
      <c r="J72" s="89"/>
      <c r="K72" s="79"/>
      <c r="L72" s="86">
        <f t="shared" si="9"/>
        <v>2.16</v>
      </c>
      <c r="M72" s="87">
        <f t="shared" si="10"/>
        <v>4.2629999999999999</v>
      </c>
      <c r="N72" s="87">
        <f t="shared" si="11"/>
        <v>8762</v>
      </c>
      <c r="O72" s="87">
        <f t="shared" si="12"/>
        <v>822.5</v>
      </c>
      <c r="P72" s="79"/>
      <c r="Q72" s="79"/>
      <c r="R72" s="79"/>
      <c r="S72" s="79"/>
      <c r="T72" s="79"/>
      <c r="U72" s="79"/>
      <c r="V72" s="79"/>
      <c r="W72" s="79"/>
      <c r="X72" s="79"/>
    </row>
    <row r="73" spans="1:24" ht="15" x14ac:dyDescent="0.25">
      <c r="A73" s="89">
        <v>5</v>
      </c>
      <c r="B73" s="89">
        <v>1.8</v>
      </c>
      <c r="C73" s="89">
        <v>4.3630000000000004</v>
      </c>
      <c r="D73" s="89">
        <v>-2.3130000000000001E-2</v>
      </c>
      <c r="E73" s="89">
        <v>5622</v>
      </c>
      <c r="F73" s="89">
        <v>639</v>
      </c>
      <c r="G73" s="89">
        <v>0</v>
      </c>
      <c r="H73" s="89">
        <v>175.9</v>
      </c>
      <c r="I73" s="89">
        <v>8013000000</v>
      </c>
      <c r="J73" s="89"/>
      <c r="K73" s="79"/>
      <c r="L73" s="86">
        <f t="shared" si="9"/>
        <v>2.52</v>
      </c>
      <c r="M73" s="87">
        <f t="shared" si="10"/>
        <v>4.1630000000000003</v>
      </c>
      <c r="N73" s="87">
        <f t="shared" si="11"/>
        <v>12730</v>
      </c>
      <c r="O73" s="87">
        <f t="shared" si="12"/>
        <v>1021</v>
      </c>
      <c r="P73" s="79"/>
      <c r="Q73" s="79"/>
      <c r="R73" s="79"/>
      <c r="S73" s="79"/>
      <c r="T73" s="79"/>
      <c r="U73" s="79"/>
      <c r="V73" s="79"/>
      <c r="W73" s="79"/>
      <c r="X73" s="79"/>
    </row>
    <row r="74" spans="1:24" ht="15" x14ac:dyDescent="0.25">
      <c r="A74" s="89">
        <v>6</v>
      </c>
      <c r="B74" s="89">
        <v>2.16</v>
      </c>
      <c r="C74" s="89">
        <v>4.2629999999999999</v>
      </c>
      <c r="D74" s="89">
        <v>-2.3130000000000001E-2</v>
      </c>
      <c r="E74" s="89">
        <v>8762</v>
      </c>
      <c r="F74" s="89">
        <v>822.5</v>
      </c>
      <c r="G74" s="89">
        <v>0</v>
      </c>
      <c r="H74" s="89">
        <v>191.1</v>
      </c>
      <c r="I74" s="89">
        <v>8013000000</v>
      </c>
      <c r="J74" s="89"/>
      <c r="K74" s="79"/>
      <c r="L74" s="86">
        <f t="shared" si="9"/>
        <v>2.88</v>
      </c>
      <c r="M74" s="87">
        <f t="shared" si="10"/>
        <v>4.0629999999999997</v>
      </c>
      <c r="N74" s="87">
        <f t="shared" si="11"/>
        <v>17590</v>
      </c>
      <c r="O74" s="87">
        <f t="shared" si="12"/>
        <v>1235</v>
      </c>
      <c r="P74" s="79"/>
      <c r="Q74" s="79"/>
      <c r="R74" s="79"/>
      <c r="S74" s="79"/>
      <c r="T74" s="79"/>
      <c r="U74" s="79"/>
      <c r="V74" s="79"/>
      <c r="W74" s="79"/>
      <c r="X74" s="79"/>
    </row>
    <row r="75" spans="1:24" ht="15" x14ac:dyDescent="0.25">
      <c r="A75" s="89">
        <v>7</v>
      </c>
      <c r="B75" s="89">
        <v>2.52</v>
      </c>
      <c r="C75" s="89">
        <v>4.1630000000000003</v>
      </c>
      <c r="D75" s="89">
        <v>-2.3120000000000002E-2</v>
      </c>
      <c r="E75" s="89">
        <v>12730</v>
      </c>
      <c r="F75" s="89">
        <v>1021</v>
      </c>
      <c r="G75" s="89">
        <v>0</v>
      </c>
      <c r="H75" s="89">
        <v>206.4</v>
      </c>
      <c r="I75" s="89">
        <v>8013000000</v>
      </c>
      <c r="J75" s="89"/>
      <c r="K75" s="79"/>
      <c r="L75" s="86">
        <f t="shared" si="9"/>
        <v>3.24</v>
      </c>
      <c r="M75" s="87">
        <f t="shared" si="10"/>
        <v>3.9630000000000001</v>
      </c>
      <c r="N75" s="87">
        <f t="shared" si="11"/>
        <v>23400</v>
      </c>
      <c r="O75" s="87">
        <f t="shared" si="12"/>
        <v>1464</v>
      </c>
      <c r="P75" s="79"/>
      <c r="Q75" s="79"/>
      <c r="R75" s="79"/>
      <c r="S75" s="79"/>
      <c r="T75" s="79"/>
      <c r="U75" s="79"/>
      <c r="V75" s="79"/>
      <c r="W75" s="79"/>
      <c r="X75" s="79"/>
    </row>
    <row r="76" spans="1:24" ht="15" x14ac:dyDescent="0.25">
      <c r="A76" s="89">
        <v>8</v>
      </c>
      <c r="B76" s="89">
        <v>2.88</v>
      </c>
      <c r="C76" s="89">
        <v>4.0629999999999997</v>
      </c>
      <c r="D76" s="89">
        <v>-2.3109999999999999E-2</v>
      </c>
      <c r="E76" s="89">
        <v>17590</v>
      </c>
      <c r="F76" s="89">
        <v>1235</v>
      </c>
      <c r="G76" s="89">
        <v>0</v>
      </c>
      <c r="H76" s="89">
        <v>221.6</v>
      </c>
      <c r="I76" s="89">
        <v>8013000000</v>
      </c>
      <c r="J76" s="89"/>
      <c r="K76" s="79"/>
      <c r="L76" s="86">
        <f t="shared" si="9"/>
        <v>3.6</v>
      </c>
      <c r="M76" s="87">
        <f t="shared" si="10"/>
        <v>3.8639999999999999</v>
      </c>
      <c r="N76" s="87">
        <f t="shared" si="11"/>
        <v>30240</v>
      </c>
      <c r="O76" s="87">
        <f t="shared" si="12"/>
        <v>1709</v>
      </c>
      <c r="P76" s="79"/>
      <c r="Q76" s="79"/>
      <c r="R76" s="79"/>
      <c r="S76" s="79"/>
      <c r="T76" s="79"/>
      <c r="U76" s="79"/>
      <c r="V76" s="79"/>
      <c r="W76" s="79"/>
      <c r="X76" s="79"/>
    </row>
    <row r="77" spans="1:24" ht="15" x14ac:dyDescent="0.25">
      <c r="A77" s="89">
        <v>9</v>
      </c>
      <c r="B77" s="89">
        <v>3.24</v>
      </c>
      <c r="C77" s="89">
        <v>3.9630000000000001</v>
      </c>
      <c r="D77" s="89">
        <v>-2.3099999999999999E-2</v>
      </c>
      <c r="E77" s="89">
        <v>23400</v>
      </c>
      <c r="F77" s="89">
        <v>1464</v>
      </c>
      <c r="G77" s="89">
        <v>0</v>
      </c>
      <c r="H77" s="89">
        <v>236.9</v>
      </c>
      <c r="I77" s="89">
        <v>8013000000</v>
      </c>
      <c r="J77" s="89"/>
      <c r="K77" s="79"/>
      <c r="L77" s="86">
        <f t="shared" si="9"/>
        <v>3.96</v>
      </c>
      <c r="M77" s="87">
        <f t="shared" si="10"/>
        <v>3.7639999999999998</v>
      </c>
      <c r="N77" s="87">
        <f t="shared" si="11"/>
        <v>38170</v>
      </c>
      <c r="O77" s="87">
        <f t="shared" si="12"/>
        <v>1969</v>
      </c>
      <c r="P77" s="79"/>
      <c r="Q77" s="79"/>
      <c r="R77" s="79"/>
      <c r="S77" s="79"/>
      <c r="T77" s="79"/>
      <c r="U77" s="79"/>
      <c r="V77" s="79"/>
      <c r="W77" s="79"/>
      <c r="X77" s="79"/>
    </row>
    <row r="78" spans="1:24" ht="15" x14ac:dyDescent="0.25">
      <c r="A78" s="89">
        <v>10</v>
      </c>
      <c r="B78" s="89">
        <v>3.6</v>
      </c>
      <c r="C78" s="89">
        <v>3.8639999999999999</v>
      </c>
      <c r="D78" s="89">
        <v>-2.3089999999999999E-2</v>
      </c>
      <c r="E78" s="89">
        <v>30240</v>
      </c>
      <c r="F78" s="89">
        <v>1709</v>
      </c>
      <c r="G78" s="89">
        <v>0</v>
      </c>
      <c r="H78" s="89">
        <v>252.1</v>
      </c>
      <c r="I78" s="89">
        <v>8013000000</v>
      </c>
      <c r="J78" s="89"/>
      <c r="K78" s="79"/>
      <c r="L78" s="86">
        <f t="shared" si="9"/>
        <v>4.32</v>
      </c>
      <c r="M78" s="87">
        <f t="shared" si="10"/>
        <v>3.6640000000000001</v>
      </c>
      <c r="N78" s="87">
        <f t="shared" si="11"/>
        <v>47250</v>
      </c>
      <c r="O78" s="87">
        <f t="shared" si="12"/>
        <v>2244</v>
      </c>
      <c r="P78" s="79"/>
      <c r="Q78" s="79"/>
      <c r="R78" s="79"/>
      <c r="S78" s="79"/>
      <c r="T78" s="79"/>
      <c r="U78" s="79"/>
      <c r="V78" s="79"/>
      <c r="W78" s="79"/>
      <c r="X78" s="79"/>
    </row>
    <row r="79" spans="1:24" ht="15" x14ac:dyDescent="0.25">
      <c r="A79" s="89">
        <v>11</v>
      </c>
      <c r="B79" s="89">
        <v>3.96</v>
      </c>
      <c r="C79" s="89">
        <v>3.7639999999999998</v>
      </c>
      <c r="D79" s="89">
        <v>-2.307E-2</v>
      </c>
      <c r="E79" s="89">
        <v>38170</v>
      </c>
      <c r="F79" s="89">
        <v>1969</v>
      </c>
      <c r="G79" s="89">
        <v>0</v>
      </c>
      <c r="H79" s="89">
        <v>267.39999999999998</v>
      </c>
      <c r="I79" s="89">
        <v>8013000000</v>
      </c>
      <c r="J79" s="89"/>
      <c r="K79" s="79"/>
      <c r="L79" s="86">
        <f t="shared" si="9"/>
        <v>4.68</v>
      </c>
      <c r="M79" s="87">
        <f t="shared" si="10"/>
        <v>3.5649999999999999</v>
      </c>
      <c r="N79" s="87">
        <f t="shared" si="11"/>
        <v>57550</v>
      </c>
      <c r="O79" s="87">
        <f t="shared" si="12"/>
        <v>2534</v>
      </c>
      <c r="P79" s="79"/>
      <c r="Q79" s="79"/>
      <c r="R79" s="79"/>
      <c r="S79" s="79"/>
      <c r="T79" s="79"/>
      <c r="U79" s="79"/>
      <c r="V79" s="79"/>
      <c r="W79" s="79"/>
      <c r="X79" s="79"/>
    </row>
    <row r="80" spans="1:24" ht="15" x14ac:dyDescent="0.25">
      <c r="A80" s="89">
        <v>12</v>
      </c>
      <c r="B80" s="89">
        <v>4.32</v>
      </c>
      <c r="C80" s="89">
        <v>3.6640000000000001</v>
      </c>
      <c r="D80" s="89">
        <v>-2.3050000000000001E-2</v>
      </c>
      <c r="E80" s="89">
        <v>47250</v>
      </c>
      <c r="F80" s="89">
        <v>2244</v>
      </c>
      <c r="G80" s="89">
        <v>0</v>
      </c>
      <c r="H80" s="89">
        <v>282.60000000000002</v>
      </c>
      <c r="I80" s="89">
        <v>8013000000</v>
      </c>
      <c r="J80" s="89"/>
      <c r="K80" s="79"/>
      <c r="L80" s="86">
        <f t="shared" si="9"/>
        <v>5.04</v>
      </c>
      <c r="M80" s="87">
        <f t="shared" si="10"/>
        <v>3.4649999999999999</v>
      </c>
      <c r="N80" s="87">
        <f t="shared" si="11"/>
        <v>69140</v>
      </c>
      <c r="O80" s="87">
        <f t="shared" si="12"/>
        <v>2839</v>
      </c>
      <c r="P80" s="79"/>
      <c r="Q80" s="79"/>
      <c r="R80" s="79"/>
      <c r="S80" s="79"/>
      <c r="T80" s="79"/>
      <c r="U80" s="79"/>
      <c r="V80" s="79"/>
      <c r="W80" s="79"/>
      <c r="X80" s="79"/>
    </row>
    <row r="81" spans="1:24" ht="15" x14ac:dyDescent="0.25">
      <c r="A81" s="89">
        <v>13</v>
      </c>
      <c r="B81" s="89">
        <v>4.68</v>
      </c>
      <c r="C81" s="89">
        <v>3.5649999999999999</v>
      </c>
      <c r="D81" s="89">
        <v>-2.3019999999999999E-2</v>
      </c>
      <c r="E81" s="89">
        <v>57550</v>
      </c>
      <c r="F81" s="89">
        <v>2534</v>
      </c>
      <c r="G81" s="89">
        <v>0</v>
      </c>
      <c r="H81" s="89">
        <v>297.89999999999998</v>
      </c>
      <c r="I81" s="89">
        <v>8013000000</v>
      </c>
      <c r="J81" s="89"/>
      <c r="K81" s="79"/>
      <c r="L81" s="86">
        <f t="shared" si="9"/>
        <v>5.4</v>
      </c>
      <c r="M81" s="87">
        <f t="shared" si="10"/>
        <v>3.3660000000000001</v>
      </c>
      <c r="N81" s="87">
        <f t="shared" si="11"/>
        <v>82080</v>
      </c>
      <c r="O81" s="87">
        <f t="shared" si="12"/>
        <v>3160</v>
      </c>
      <c r="P81" s="79"/>
      <c r="Q81" s="79"/>
      <c r="R81" s="79"/>
      <c r="S81" s="79"/>
      <c r="T81" s="79"/>
      <c r="U81" s="79"/>
      <c r="V81" s="79"/>
      <c r="W81" s="79"/>
      <c r="X81" s="79"/>
    </row>
    <row r="82" spans="1:24" ht="15" x14ac:dyDescent="0.25">
      <c r="A82" s="89">
        <v>14</v>
      </c>
      <c r="B82" s="89">
        <v>5.04</v>
      </c>
      <c r="C82" s="89">
        <v>3.4649999999999999</v>
      </c>
      <c r="D82" s="89">
        <v>-2.298E-2</v>
      </c>
      <c r="E82" s="89">
        <v>69140</v>
      </c>
      <c r="F82" s="89">
        <v>2839</v>
      </c>
      <c r="G82" s="89">
        <v>0</v>
      </c>
      <c r="H82" s="89">
        <v>313.10000000000002</v>
      </c>
      <c r="I82" s="89">
        <v>8013000000</v>
      </c>
      <c r="J82" s="89"/>
      <c r="K82" s="79"/>
      <c r="L82" s="86">
        <f t="shared" si="9"/>
        <v>5.76</v>
      </c>
      <c r="M82" s="87">
        <f t="shared" si="10"/>
        <v>3.2669999999999999</v>
      </c>
      <c r="N82" s="87">
        <f t="shared" si="11"/>
        <v>96450</v>
      </c>
      <c r="O82" s="87">
        <f t="shared" si="12"/>
        <v>3496</v>
      </c>
      <c r="P82" s="79"/>
      <c r="Q82" s="79"/>
      <c r="R82" s="79"/>
      <c r="S82" s="79"/>
      <c r="T82" s="79"/>
      <c r="U82" s="79"/>
      <c r="V82" s="79"/>
      <c r="W82" s="79"/>
      <c r="X82" s="79"/>
    </row>
    <row r="83" spans="1:24" ht="15" x14ac:dyDescent="0.25">
      <c r="A83" s="89">
        <v>15</v>
      </c>
      <c r="B83" s="89">
        <v>5.4</v>
      </c>
      <c r="C83" s="89">
        <v>3.3660000000000001</v>
      </c>
      <c r="D83" s="89">
        <v>-2.2939999999999999E-2</v>
      </c>
      <c r="E83" s="89">
        <v>82080</v>
      </c>
      <c r="F83" s="89">
        <v>3160</v>
      </c>
      <c r="G83" s="89">
        <v>0</v>
      </c>
      <c r="H83" s="89">
        <v>328.4</v>
      </c>
      <c r="I83" s="89">
        <v>8013000000</v>
      </c>
      <c r="J83" s="89"/>
      <c r="K83" s="79"/>
      <c r="L83" s="86">
        <f t="shared" si="9"/>
        <v>6.12</v>
      </c>
      <c r="M83" s="87">
        <f t="shared" si="10"/>
        <v>3.1680000000000001</v>
      </c>
      <c r="N83" s="87">
        <f t="shared" si="11"/>
        <v>112300</v>
      </c>
      <c r="O83" s="87">
        <f t="shared" si="12"/>
        <v>3847</v>
      </c>
      <c r="P83" s="79"/>
      <c r="Q83" s="79"/>
      <c r="R83" s="79"/>
      <c r="S83" s="79"/>
      <c r="T83" s="79"/>
      <c r="U83" s="79"/>
      <c r="V83" s="79"/>
      <c r="W83" s="79"/>
      <c r="X83" s="79"/>
    </row>
    <row r="84" spans="1:24" ht="15" x14ac:dyDescent="0.25">
      <c r="A84" s="89">
        <v>16</v>
      </c>
      <c r="B84" s="89">
        <v>5.76</v>
      </c>
      <c r="C84" s="89">
        <v>3.2669999999999999</v>
      </c>
      <c r="D84" s="89">
        <v>-2.29E-2</v>
      </c>
      <c r="E84" s="89">
        <v>96450</v>
      </c>
      <c r="F84" s="89">
        <v>3496</v>
      </c>
      <c r="G84" s="89">
        <v>0</v>
      </c>
      <c r="H84" s="89">
        <v>343.6</v>
      </c>
      <c r="I84" s="89">
        <v>8013000000</v>
      </c>
      <c r="J84" s="89"/>
      <c r="K84" s="79"/>
      <c r="L84" s="86">
        <f t="shared" si="9"/>
        <v>6.48</v>
      </c>
      <c r="M84" s="87">
        <f t="shared" si="10"/>
        <v>3.07</v>
      </c>
      <c r="N84" s="87">
        <f t="shared" si="11"/>
        <v>129700</v>
      </c>
      <c r="O84" s="87">
        <f t="shared" si="12"/>
        <v>4213</v>
      </c>
      <c r="P84" s="79"/>
      <c r="Q84" s="79"/>
      <c r="R84" s="79"/>
      <c r="S84" s="79"/>
      <c r="T84" s="79"/>
      <c r="U84" s="79"/>
      <c r="V84" s="79"/>
      <c r="W84" s="79"/>
      <c r="X84" s="79"/>
    </row>
    <row r="85" spans="1:24" ht="15" x14ac:dyDescent="0.25">
      <c r="A85" s="89">
        <v>17</v>
      </c>
      <c r="B85" s="89">
        <v>6.12</v>
      </c>
      <c r="C85" s="89">
        <v>3.1680000000000001</v>
      </c>
      <c r="D85" s="89">
        <v>-2.2839999999999999E-2</v>
      </c>
      <c r="E85" s="89">
        <v>112300</v>
      </c>
      <c r="F85" s="89">
        <v>3847</v>
      </c>
      <c r="G85" s="89">
        <v>0</v>
      </c>
      <c r="H85" s="89">
        <v>358.9</v>
      </c>
      <c r="I85" s="89">
        <v>8013000000</v>
      </c>
      <c r="J85" s="89"/>
      <c r="K85" s="79"/>
      <c r="L85" s="86">
        <f t="shared" si="9"/>
        <v>6.84</v>
      </c>
      <c r="M85" s="87">
        <f t="shared" si="10"/>
        <v>2.972</v>
      </c>
      <c r="N85" s="87">
        <f t="shared" si="11"/>
        <v>148700</v>
      </c>
      <c r="O85" s="87">
        <f t="shared" si="12"/>
        <v>4593</v>
      </c>
      <c r="P85" s="79"/>
      <c r="Q85" s="79"/>
      <c r="R85" s="79"/>
      <c r="S85" s="79"/>
      <c r="T85" s="79"/>
      <c r="U85" s="79"/>
      <c r="V85" s="79"/>
      <c r="W85" s="79"/>
      <c r="X85" s="79"/>
    </row>
    <row r="86" spans="1:24" ht="15" x14ac:dyDescent="0.25">
      <c r="A86" s="89">
        <v>18</v>
      </c>
      <c r="B86" s="89">
        <v>6.48</v>
      </c>
      <c r="C86" s="89">
        <v>3.07</v>
      </c>
      <c r="D86" s="89">
        <v>-2.2769999999999999E-2</v>
      </c>
      <c r="E86" s="89">
        <v>129700</v>
      </c>
      <c r="F86" s="89">
        <v>4213</v>
      </c>
      <c r="G86" s="89">
        <v>0</v>
      </c>
      <c r="H86" s="89">
        <v>372.7</v>
      </c>
      <c r="I86" s="89">
        <v>8013000000</v>
      </c>
      <c r="J86" s="89"/>
      <c r="K86" s="79"/>
      <c r="L86" s="86">
        <f t="shared" si="9"/>
        <v>7.2</v>
      </c>
      <c r="M86" s="87">
        <f t="shared" si="10"/>
        <v>2.8740000000000001</v>
      </c>
      <c r="N86" s="87">
        <f t="shared" si="11"/>
        <v>169400</v>
      </c>
      <c r="O86" s="87">
        <f t="shared" si="12"/>
        <v>4986</v>
      </c>
      <c r="P86" s="79"/>
      <c r="Q86" s="79"/>
      <c r="R86" s="79"/>
      <c r="S86" s="79"/>
      <c r="T86" s="79"/>
      <c r="U86" s="79"/>
      <c r="V86" s="79"/>
      <c r="W86" s="79"/>
      <c r="X86" s="79"/>
    </row>
    <row r="87" spans="1:24" ht="15" x14ac:dyDescent="0.25">
      <c r="A87" s="89">
        <v>19</v>
      </c>
      <c r="B87" s="89">
        <v>6.84</v>
      </c>
      <c r="C87" s="89">
        <v>2.972</v>
      </c>
      <c r="D87" s="89">
        <v>-2.2700000000000001E-2</v>
      </c>
      <c r="E87" s="89">
        <v>148700</v>
      </c>
      <c r="F87" s="89">
        <v>4593</v>
      </c>
      <c r="G87" s="89">
        <v>0</v>
      </c>
      <c r="H87" s="89">
        <v>386.3</v>
      </c>
      <c r="I87" s="89">
        <v>8013000000</v>
      </c>
      <c r="J87" s="89"/>
      <c r="K87" s="79"/>
      <c r="L87" s="86">
        <f t="shared" si="9"/>
        <v>7.56</v>
      </c>
      <c r="M87" s="87">
        <f t="shared" si="10"/>
        <v>2.7759999999999998</v>
      </c>
      <c r="N87" s="87">
        <f t="shared" si="11"/>
        <v>191800</v>
      </c>
      <c r="O87" s="87">
        <f t="shared" si="12"/>
        <v>5392</v>
      </c>
      <c r="P87" s="79"/>
      <c r="Q87" s="79"/>
      <c r="R87" s="79"/>
      <c r="S87" s="79"/>
      <c r="T87" s="79"/>
      <c r="U87" s="79"/>
      <c r="V87" s="79"/>
      <c r="W87" s="79"/>
      <c r="X87" s="79"/>
    </row>
    <row r="88" spans="1:24" ht="15" x14ac:dyDescent="0.25">
      <c r="A88" s="89">
        <v>20</v>
      </c>
      <c r="B88" s="89">
        <v>7.2</v>
      </c>
      <c r="C88" s="89">
        <v>2.8740000000000001</v>
      </c>
      <c r="D88" s="89">
        <v>-2.2610000000000002E-2</v>
      </c>
      <c r="E88" s="89">
        <v>169400</v>
      </c>
      <c r="F88" s="89">
        <v>4986</v>
      </c>
      <c r="G88" s="89">
        <v>0</v>
      </c>
      <c r="H88" s="89">
        <v>399.8</v>
      </c>
      <c r="I88" s="89">
        <v>8013000000</v>
      </c>
      <c r="J88" s="89"/>
      <c r="K88" s="79"/>
      <c r="L88" s="86">
        <f t="shared" si="9"/>
        <v>7.92</v>
      </c>
      <c r="M88" s="87">
        <f t="shared" si="10"/>
        <v>2.6789999999999998</v>
      </c>
      <c r="N88" s="87">
        <f t="shared" si="11"/>
        <v>216000</v>
      </c>
      <c r="O88" s="87">
        <f t="shared" si="12"/>
        <v>5812</v>
      </c>
      <c r="P88" s="79"/>
      <c r="Q88" s="79"/>
      <c r="R88" s="79"/>
      <c r="S88" s="79"/>
      <c r="T88" s="79"/>
      <c r="U88" s="79"/>
      <c r="V88" s="79"/>
      <c r="W88" s="79"/>
      <c r="X88" s="79"/>
    </row>
    <row r="89" spans="1:24" ht="15" x14ac:dyDescent="0.25">
      <c r="A89" s="89">
        <v>21</v>
      </c>
      <c r="B89" s="89">
        <v>7.56</v>
      </c>
      <c r="C89" s="89">
        <v>2.7759999999999998</v>
      </c>
      <c r="D89" s="89">
        <v>-2.2519999999999998E-2</v>
      </c>
      <c r="E89" s="89">
        <v>191800</v>
      </c>
      <c r="F89" s="89">
        <v>5392</v>
      </c>
      <c r="G89" s="89">
        <v>0</v>
      </c>
      <c r="H89" s="89">
        <v>413.3</v>
      </c>
      <c r="I89" s="89">
        <v>8013000000</v>
      </c>
      <c r="J89" s="89"/>
      <c r="K89" s="79"/>
      <c r="L89" s="86">
        <f t="shared" si="9"/>
        <v>8.2799999999999994</v>
      </c>
      <c r="M89" s="87">
        <f t="shared" si="10"/>
        <v>2.5830000000000002</v>
      </c>
      <c r="N89" s="87">
        <f t="shared" si="11"/>
        <v>242000</v>
      </c>
      <c r="O89" s="87">
        <f t="shared" si="12"/>
        <v>6246</v>
      </c>
      <c r="P89" s="79"/>
      <c r="Q89" s="79"/>
      <c r="R89" s="79"/>
      <c r="S89" s="79"/>
      <c r="T89" s="79"/>
      <c r="U89" s="79"/>
      <c r="V89" s="79"/>
      <c r="W89" s="79"/>
      <c r="X89" s="79"/>
    </row>
    <row r="90" spans="1:24" ht="15" x14ac:dyDescent="0.25">
      <c r="A90" s="89">
        <v>22</v>
      </c>
      <c r="B90" s="89">
        <v>7.92</v>
      </c>
      <c r="C90" s="89">
        <v>2.6789999999999998</v>
      </c>
      <c r="D90" s="89">
        <v>-2.2409999999999999E-2</v>
      </c>
      <c r="E90" s="89">
        <v>216000</v>
      </c>
      <c r="F90" s="89">
        <v>5812</v>
      </c>
      <c r="G90" s="89">
        <v>0</v>
      </c>
      <c r="H90" s="89">
        <v>426.8</v>
      </c>
      <c r="I90" s="89">
        <v>8013000000</v>
      </c>
      <c r="J90" s="89"/>
      <c r="K90" s="79"/>
      <c r="L90" s="86">
        <f t="shared" si="9"/>
        <v>8.64</v>
      </c>
      <c r="M90" s="87">
        <f t="shared" si="10"/>
        <v>2.4870000000000001</v>
      </c>
      <c r="N90" s="87">
        <f t="shared" si="11"/>
        <v>269900</v>
      </c>
      <c r="O90" s="87">
        <f t="shared" si="12"/>
        <v>6693</v>
      </c>
      <c r="P90" s="79"/>
      <c r="Q90" s="79"/>
      <c r="R90" s="79"/>
      <c r="S90" s="79"/>
      <c r="T90" s="79"/>
      <c r="U90" s="79"/>
      <c r="V90" s="79"/>
      <c r="W90" s="79"/>
      <c r="X90" s="79"/>
    </row>
    <row r="91" spans="1:24" ht="15" x14ac:dyDescent="0.25">
      <c r="A91" s="89">
        <v>23</v>
      </c>
      <c r="B91" s="89">
        <v>8.2799999999999994</v>
      </c>
      <c r="C91" s="89">
        <v>2.5830000000000002</v>
      </c>
      <c r="D91" s="89">
        <v>-2.2280000000000001E-2</v>
      </c>
      <c r="E91" s="89">
        <v>242000</v>
      </c>
      <c r="F91" s="89">
        <v>6246</v>
      </c>
      <c r="G91" s="89">
        <v>0</v>
      </c>
      <c r="H91" s="89">
        <v>440.4</v>
      </c>
      <c r="I91" s="89">
        <v>8013000000</v>
      </c>
      <c r="J91" s="89"/>
      <c r="K91" s="79"/>
      <c r="L91" s="86">
        <f t="shared" si="9"/>
        <v>9</v>
      </c>
      <c r="M91" s="87">
        <f t="shared" si="10"/>
        <v>2.391</v>
      </c>
      <c r="N91" s="87">
        <f t="shared" si="11"/>
        <v>299800</v>
      </c>
      <c r="O91" s="87">
        <f t="shared" si="12"/>
        <v>7154</v>
      </c>
      <c r="P91" s="79"/>
      <c r="Q91" s="79"/>
      <c r="R91" s="79"/>
      <c r="S91" s="79"/>
      <c r="T91" s="79"/>
      <c r="U91" s="79"/>
      <c r="V91" s="79"/>
      <c r="W91" s="79"/>
      <c r="X91" s="79"/>
    </row>
    <row r="92" spans="1:24" ht="15" x14ac:dyDescent="0.25">
      <c r="A92" s="89">
        <v>24</v>
      </c>
      <c r="B92" s="89">
        <v>8.64</v>
      </c>
      <c r="C92" s="89">
        <v>2.4870000000000001</v>
      </c>
      <c r="D92" s="89">
        <v>-2.214E-2</v>
      </c>
      <c r="E92" s="89">
        <v>269900</v>
      </c>
      <c r="F92" s="89">
        <v>6693</v>
      </c>
      <c r="G92" s="89">
        <v>0</v>
      </c>
      <c r="H92" s="89">
        <v>453.9</v>
      </c>
      <c r="I92" s="89">
        <v>8013000000</v>
      </c>
      <c r="J92" s="89"/>
      <c r="K92" s="79"/>
      <c r="L92" s="86">
        <f t="shared" si="9"/>
        <v>9.36</v>
      </c>
      <c r="M92" s="87">
        <f t="shared" si="10"/>
        <v>2.2970000000000002</v>
      </c>
      <c r="N92" s="87">
        <f t="shared" si="11"/>
        <v>331700</v>
      </c>
      <c r="O92" s="87">
        <f t="shared" si="12"/>
        <v>7628</v>
      </c>
      <c r="P92" s="79"/>
      <c r="Q92" s="79"/>
      <c r="R92" s="79"/>
      <c r="S92" s="79"/>
      <c r="T92" s="79"/>
      <c r="U92" s="79"/>
      <c r="V92" s="79"/>
      <c r="W92" s="79"/>
      <c r="X92" s="79"/>
    </row>
    <row r="93" spans="1:24" ht="15" x14ac:dyDescent="0.25">
      <c r="A93" s="89">
        <v>25</v>
      </c>
      <c r="B93" s="89">
        <v>9</v>
      </c>
      <c r="C93" s="89">
        <v>2.391</v>
      </c>
      <c r="D93" s="89">
        <v>-2.1989999999999999E-2</v>
      </c>
      <c r="E93" s="89">
        <v>299800</v>
      </c>
      <c r="F93" s="89">
        <v>7154</v>
      </c>
      <c r="G93" s="89">
        <v>0</v>
      </c>
      <c r="H93" s="89">
        <v>467.4</v>
      </c>
      <c r="I93" s="89">
        <v>8013000000</v>
      </c>
      <c r="J93" s="89"/>
      <c r="K93" s="79"/>
      <c r="L93" s="86">
        <f t="shared" si="9"/>
        <v>9.7200000000000006</v>
      </c>
      <c r="M93" s="87">
        <f t="shared" si="10"/>
        <v>2.2029999999999998</v>
      </c>
      <c r="N93" s="87">
        <f t="shared" si="11"/>
        <v>365700</v>
      </c>
      <c r="O93" s="87">
        <f t="shared" si="12"/>
        <v>8116</v>
      </c>
      <c r="P93" s="79"/>
      <c r="Q93" s="79"/>
      <c r="R93" s="79"/>
      <c r="S93" s="79"/>
      <c r="T93" s="79"/>
      <c r="U93" s="79"/>
      <c r="V93" s="79"/>
      <c r="W93" s="79"/>
      <c r="X93" s="79"/>
    </row>
    <row r="94" spans="1:24" ht="15" x14ac:dyDescent="0.25">
      <c r="A94" s="89">
        <v>26</v>
      </c>
      <c r="B94" s="89">
        <v>9.36</v>
      </c>
      <c r="C94" s="89">
        <v>2.2970000000000002</v>
      </c>
      <c r="D94" s="89">
        <v>-2.1819999999999999E-2</v>
      </c>
      <c r="E94" s="89">
        <v>331700</v>
      </c>
      <c r="F94" s="89">
        <v>7628</v>
      </c>
      <c r="G94" s="89">
        <v>0</v>
      </c>
      <c r="H94" s="89">
        <v>480.9</v>
      </c>
      <c r="I94" s="89">
        <v>8013000000</v>
      </c>
      <c r="J94" s="89"/>
      <c r="K94" s="79"/>
      <c r="L94" s="86">
        <f t="shared" si="9"/>
        <v>10.08</v>
      </c>
      <c r="M94" s="87">
        <f t="shared" si="10"/>
        <v>2.11</v>
      </c>
      <c r="N94" s="87">
        <f t="shared" si="11"/>
        <v>401900</v>
      </c>
      <c r="O94" s="87">
        <f t="shared" si="12"/>
        <v>8617</v>
      </c>
      <c r="P94" s="79"/>
      <c r="Q94" s="79"/>
      <c r="R94" s="79"/>
      <c r="S94" s="79"/>
      <c r="T94" s="79"/>
      <c r="U94" s="79"/>
      <c r="V94" s="79"/>
      <c r="W94" s="79"/>
      <c r="X94" s="79"/>
    </row>
    <row r="95" spans="1:24" ht="15" x14ac:dyDescent="0.25">
      <c r="A95" s="89">
        <v>27</v>
      </c>
      <c r="B95" s="89">
        <v>9.7200000000000006</v>
      </c>
      <c r="C95" s="89">
        <v>2.2029999999999998</v>
      </c>
      <c r="D95" s="89">
        <v>-2.163E-2</v>
      </c>
      <c r="E95" s="89">
        <v>365700</v>
      </c>
      <c r="F95" s="89">
        <v>8116</v>
      </c>
      <c r="G95" s="89">
        <v>0</v>
      </c>
      <c r="H95" s="89">
        <v>494.5</v>
      </c>
      <c r="I95" s="89">
        <v>8013000000</v>
      </c>
      <c r="J95" s="89"/>
      <c r="K95" s="79"/>
      <c r="L95" s="86">
        <f t="shared" si="9"/>
        <v>10.44</v>
      </c>
      <c r="M95" s="87">
        <f t="shared" si="10"/>
        <v>2.0179999999999998</v>
      </c>
      <c r="N95" s="87">
        <f t="shared" si="11"/>
        <v>440200</v>
      </c>
      <c r="O95" s="87">
        <f t="shared" si="12"/>
        <v>9132</v>
      </c>
      <c r="P95" s="79"/>
      <c r="Q95" s="79"/>
      <c r="R95" s="79"/>
      <c r="S95" s="79"/>
      <c r="T95" s="79"/>
      <c r="U95" s="79"/>
      <c r="V95" s="79"/>
      <c r="W95" s="79"/>
      <c r="X95" s="79"/>
    </row>
    <row r="96" spans="1:24" ht="15" x14ac:dyDescent="0.25">
      <c r="A96" s="89">
        <v>28</v>
      </c>
      <c r="B96" s="89">
        <v>10.08</v>
      </c>
      <c r="C96" s="89">
        <v>2.11</v>
      </c>
      <c r="D96" s="89">
        <v>-2.1430000000000001E-2</v>
      </c>
      <c r="E96" s="89">
        <v>401900</v>
      </c>
      <c r="F96" s="89">
        <v>8617</v>
      </c>
      <c r="G96" s="89">
        <v>0</v>
      </c>
      <c r="H96" s="89">
        <v>508</v>
      </c>
      <c r="I96" s="89">
        <v>8013000000</v>
      </c>
      <c r="J96" s="89"/>
      <c r="K96" s="79"/>
      <c r="L96" s="86">
        <f t="shared" si="9"/>
        <v>10.8</v>
      </c>
      <c r="M96" s="87">
        <f t="shared" si="10"/>
        <v>1.927</v>
      </c>
      <c r="N96" s="87">
        <f t="shared" si="11"/>
        <v>480800</v>
      </c>
      <c r="O96" s="87">
        <f t="shared" si="12"/>
        <v>9660</v>
      </c>
      <c r="P96" s="79"/>
      <c r="Q96" s="79"/>
      <c r="R96" s="79"/>
      <c r="S96" s="79"/>
      <c r="T96" s="79"/>
      <c r="U96" s="79"/>
      <c r="V96" s="79"/>
      <c r="W96" s="79"/>
      <c r="X96" s="79"/>
    </row>
    <row r="97" spans="1:24" ht="15" x14ac:dyDescent="0.25">
      <c r="A97" s="89">
        <v>29</v>
      </c>
      <c r="B97" s="89">
        <v>10.44</v>
      </c>
      <c r="C97" s="89">
        <v>2.0179999999999998</v>
      </c>
      <c r="D97" s="89">
        <v>-2.12E-2</v>
      </c>
      <c r="E97" s="89">
        <v>440200</v>
      </c>
      <c r="F97" s="89">
        <v>9132</v>
      </c>
      <c r="G97" s="89">
        <v>0</v>
      </c>
      <c r="H97" s="89">
        <v>521.5</v>
      </c>
      <c r="I97" s="89">
        <v>8013000000</v>
      </c>
      <c r="J97" s="89"/>
      <c r="K97" s="79"/>
      <c r="L97" s="86">
        <f t="shared" si="9"/>
        <v>11.16</v>
      </c>
      <c r="M97" s="87">
        <f t="shared" si="10"/>
        <v>1.837</v>
      </c>
      <c r="N97" s="87">
        <f t="shared" si="11"/>
        <v>523600</v>
      </c>
      <c r="O97" s="87">
        <f t="shared" si="12"/>
        <v>10200</v>
      </c>
      <c r="P97" s="79"/>
      <c r="Q97" s="79"/>
      <c r="R97" s="79"/>
      <c r="S97" s="79"/>
      <c r="T97" s="79"/>
      <c r="U97" s="79"/>
      <c r="V97" s="79"/>
      <c r="W97" s="79"/>
      <c r="X97" s="79"/>
    </row>
    <row r="98" spans="1:24" ht="15" x14ac:dyDescent="0.25">
      <c r="A98" s="89">
        <v>30</v>
      </c>
      <c r="B98" s="89">
        <v>10.8</v>
      </c>
      <c r="C98" s="89">
        <v>1.927</v>
      </c>
      <c r="D98" s="89">
        <v>-2.095E-2</v>
      </c>
      <c r="E98" s="89">
        <v>480800</v>
      </c>
      <c r="F98" s="89">
        <v>9660</v>
      </c>
      <c r="G98" s="89">
        <v>0</v>
      </c>
      <c r="H98" s="89">
        <v>535.1</v>
      </c>
      <c r="I98" s="89">
        <v>8013000000</v>
      </c>
      <c r="J98" s="89"/>
      <c r="K98" s="79"/>
      <c r="L98" s="86">
        <f t="shared" ref="L98:L129" si="13">B100</f>
        <v>11.52</v>
      </c>
      <c r="M98" s="87">
        <f t="shared" ref="M98:M129" si="14">C100</f>
        <v>1.748</v>
      </c>
      <c r="N98" s="87">
        <f t="shared" ref="N98:N129" si="15">E100</f>
        <v>568900</v>
      </c>
      <c r="O98" s="87">
        <f t="shared" ref="O98:O129" si="16">F100</f>
        <v>10760</v>
      </c>
      <c r="P98" s="79"/>
      <c r="Q98" s="79"/>
      <c r="R98" s="79"/>
      <c r="S98" s="79"/>
      <c r="T98" s="79"/>
      <c r="U98" s="79"/>
      <c r="V98" s="79"/>
      <c r="W98" s="79"/>
      <c r="X98" s="79"/>
    </row>
    <row r="99" spans="1:24" ht="15" x14ac:dyDescent="0.25">
      <c r="A99" s="89">
        <v>31</v>
      </c>
      <c r="B99" s="89">
        <v>11.16</v>
      </c>
      <c r="C99" s="89">
        <v>1.837</v>
      </c>
      <c r="D99" s="89">
        <v>-2.068E-2</v>
      </c>
      <c r="E99" s="89">
        <v>523600</v>
      </c>
      <c r="F99" s="89">
        <v>10200</v>
      </c>
      <c r="G99" s="89">
        <v>0</v>
      </c>
      <c r="H99" s="89">
        <v>548.6</v>
      </c>
      <c r="I99" s="89">
        <v>8013000000</v>
      </c>
      <c r="J99" s="89"/>
      <c r="K99" s="79"/>
      <c r="L99" s="86">
        <f t="shared" si="13"/>
        <v>11.88</v>
      </c>
      <c r="M99" s="87">
        <f t="shared" si="14"/>
        <v>1.66</v>
      </c>
      <c r="N99" s="87">
        <f t="shared" si="15"/>
        <v>616600</v>
      </c>
      <c r="O99" s="87">
        <f t="shared" si="16"/>
        <v>11320</v>
      </c>
      <c r="P99" s="79"/>
      <c r="Q99" s="79"/>
      <c r="R99" s="79"/>
      <c r="S99" s="79"/>
      <c r="T99" s="79"/>
      <c r="U99" s="79"/>
      <c r="V99" s="79"/>
      <c r="W99" s="79"/>
      <c r="X99" s="79"/>
    </row>
    <row r="100" spans="1:24" ht="15" x14ac:dyDescent="0.25">
      <c r="A100" s="89">
        <v>32</v>
      </c>
      <c r="B100" s="89">
        <v>11.52</v>
      </c>
      <c r="C100" s="89">
        <v>1.748</v>
      </c>
      <c r="D100" s="89">
        <v>-2.0389999999999998E-2</v>
      </c>
      <c r="E100" s="89">
        <v>568900</v>
      </c>
      <c r="F100" s="89">
        <v>10760</v>
      </c>
      <c r="G100" s="89">
        <v>0</v>
      </c>
      <c r="H100" s="89">
        <v>562.1</v>
      </c>
      <c r="I100" s="89">
        <v>8013000000</v>
      </c>
      <c r="J100" s="89"/>
      <c r="K100" s="79"/>
      <c r="L100" s="86">
        <f t="shared" si="13"/>
        <v>12.24</v>
      </c>
      <c r="M100" s="87">
        <f t="shared" si="14"/>
        <v>1.5740000000000001</v>
      </c>
      <c r="N100" s="87">
        <f t="shared" si="15"/>
        <v>666700</v>
      </c>
      <c r="O100" s="87">
        <f t="shared" si="16"/>
        <v>11560</v>
      </c>
      <c r="P100" s="79"/>
      <c r="Q100" s="79"/>
      <c r="R100" s="79"/>
      <c r="S100" s="79"/>
      <c r="T100" s="79"/>
      <c r="U100" s="79"/>
      <c r="V100" s="79"/>
      <c r="W100" s="79"/>
      <c r="X100" s="79"/>
    </row>
    <row r="101" spans="1:24" ht="15" x14ac:dyDescent="0.25">
      <c r="A101" s="89">
        <v>33</v>
      </c>
      <c r="B101" s="89">
        <v>11.88</v>
      </c>
      <c r="C101" s="89">
        <v>1.66</v>
      </c>
      <c r="D101" s="89">
        <v>-2.0070000000000001E-2</v>
      </c>
      <c r="E101" s="89">
        <v>616600</v>
      </c>
      <c r="F101" s="89">
        <v>11320</v>
      </c>
      <c r="G101" s="89">
        <v>-0.7</v>
      </c>
      <c r="H101" s="89">
        <v>572.6</v>
      </c>
      <c r="I101" s="89">
        <v>8013000000</v>
      </c>
      <c r="J101" s="89"/>
      <c r="K101" s="79"/>
      <c r="L101" s="86">
        <f t="shared" si="13"/>
        <v>12.6</v>
      </c>
      <c r="M101" s="87">
        <f t="shared" si="14"/>
        <v>1.49</v>
      </c>
      <c r="N101" s="87">
        <f t="shared" si="15"/>
        <v>716500</v>
      </c>
      <c r="O101" s="87">
        <f t="shared" si="16"/>
        <v>11420</v>
      </c>
      <c r="P101" s="79"/>
      <c r="Q101" s="79"/>
      <c r="R101" s="79"/>
      <c r="S101" s="79"/>
      <c r="T101" s="79"/>
      <c r="U101" s="79"/>
      <c r="V101" s="79"/>
      <c r="W101" s="79"/>
      <c r="X101" s="79"/>
    </row>
    <row r="102" spans="1:24" ht="15" x14ac:dyDescent="0.25">
      <c r="A102" s="89">
        <v>34</v>
      </c>
      <c r="B102" s="89">
        <v>12.24</v>
      </c>
      <c r="C102" s="89">
        <v>1.5740000000000001</v>
      </c>
      <c r="D102" s="89">
        <v>-1.9720000000000001E-2</v>
      </c>
      <c r="E102" s="89">
        <v>666700</v>
      </c>
      <c r="F102" s="89">
        <v>11560</v>
      </c>
      <c r="G102" s="89">
        <v>-22.61</v>
      </c>
      <c r="H102" s="89">
        <v>-97.54</v>
      </c>
      <c r="I102" s="89">
        <v>8013000000</v>
      </c>
      <c r="J102" s="89"/>
      <c r="K102" s="79"/>
      <c r="L102" s="86">
        <f t="shared" si="13"/>
        <v>12.96</v>
      </c>
      <c r="M102" s="87">
        <f t="shared" si="14"/>
        <v>1.407</v>
      </c>
      <c r="N102" s="87">
        <f t="shared" si="15"/>
        <v>765400</v>
      </c>
      <c r="O102" s="87">
        <f t="shared" si="16"/>
        <v>11180</v>
      </c>
      <c r="P102" s="79"/>
      <c r="Q102" s="79"/>
      <c r="R102" s="79"/>
      <c r="S102" s="79"/>
      <c r="T102" s="79"/>
      <c r="U102" s="79"/>
      <c r="V102" s="79"/>
      <c r="W102" s="79"/>
      <c r="X102" s="79"/>
    </row>
    <row r="103" spans="1:24" ht="15" x14ac:dyDescent="0.25">
      <c r="A103" s="89">
        <v>35</v>
      </c>
      <c r="B103" s="89">
        <v>12.6</v>
      </c>
      <c r="C103" s="89">
        <v>1.49</v>
      </c>
      <c r="D103" s="89">
        <v>-1.9349999999999999E-2</v>
      </c>
      <c r="E103" s="89">
        <v>716500</v>
      </c>
      <c r="F103" s="89">
        <v>11420</v>
      </c>
      <c r="G103" s="89">
        <v>-43.82</v>
      </c>
      <c r="H103" s="89">
        <v>-189.2</v>
      </c>
      <c r="I103" s="89">
        <v>8013000000</v>
      </c>
      <c r="J103" s="89"/>
      <c r="K103" s="79"/>
      <c r="L103" s="86">
        <f t="shared" si="13"/>
        <v>13.32</v>
      </c>
      <c r="M103" s="87">
        <f t="shared" si="14"/>
        <v>1.3260000000000001</v>
      </c>
      <c r="N103" s="87">
        <f t="shared" si="15"/>
        <v>813100</v>
      </c>
      <c r="O103" s="87">
        <f t="shared" si="16"/>
        <v>10860</v>
      </c>
      <c r="P103" s="79"/>
      <c r="Q103" s="79"/>
      <c r="R103" s="79"/>
      <c r="S103" s="79"/>
      <c r="T103" s="79"/>
      <c r="U103" s="79"/>
      <c r="V103" s="79"/>
      <c r="W103" s="79"/>
      <c r="X103" s="79"/>
    </row>
    <row r="104" spans="1:24" ht="15" x14ac:dyDescent="0.25">
      <c r="A104" s="89">
        <v>36</v>
      </c>
      <c r="B104" s="89">
        <v>12.96</v>
      </c>
      <c r="C104" s="89">
        <v>1.407</v>
      </c>
      <c r="D104" s="89">
        <v>-1.8950000000000002E-2</v>
      </c>
      <c r="E104" s="89">
        <v>765400</v>
      </c>
      <c r="F104" s="89">
        <v>11180</v>
      </c>
      <c r="G104" s="89">
        <v>-65.03</v>
      </c>
      <c r="H104" s="89">
        <v>-280.8</v>
      </c>
      <c r="I104" s="89">
        <v>8013000000</v>
      </c>
      <c r="J104" s="89"/>
      <c r="K104" s="79"/>
      <c r="L104" s="86">
        <f t="shared" si="13"/>
        <v>13.68</v>
      </c>
      <c r="M104" s="87">
        <f t="shared" si="14"/>
        <v>1.2470000000000001</v>
      </c>
      <c r="N104" s="87">
        <f t="shared" si="15"/>
        <v>859200</v>
      </c>
      <c r="O104" s="87">
        <f t="shared" si="16"/>
        <v>10440</v>
      </c>
      <c r="P104" s="79"/>
      <c r="Q104" s="79"/>
      <c r="R104" s="79"/>
      <c r="S104" s="79"/>
      <c r="T104" s="79"/>
      <c r="U104" s="79"/>
      <c r="V104" s="79"/>
      <c r="W104" s="79"/>
      <c r="X104" s="79"/>
    </row>
    <row r="105" spans="1:24" ht="15" x14ac:dyDescent="0.25">
      <c r="A105" s="89">
        <v>37</v>
      </c>
      <c r="B105" s="89">
        <v>13.32</v>
      </c>
      <c r="C105" s="89">
        <v>1.3260000000000001</v>
      </c>
      <c r="D105" s="89">
        <v>-1.8519999999999998E-2</v>
      </c>
      <c r="E105" s="89">
        <v>813100</v>
      </c>
      <c r="F105" s="89">
        <v>10860</v>
      </c>
      <c r="G105" s="89">
        <v>-86.24</v>
      </c>
      <c r="H105" s="89">
        <v>-372.4</v>
      </c>
      <c r="I105" s="89">
        <v>8013000000</v>
      </c>
      <c r="J105" s="89"/>
      <c r="K105" s="79"/>
      <c r="L105" s="86">
        <f t="shared" si="13"/>
        <v>14.04</v>
      </c>
      <c r="M105" s="87">
        <f t="shared" si="14"/>
        <v>1.17</v>
      </c>
      <c r="N105" s="87">
        <f t="shared" si="15"/>
        <v>903300</v>
      </c>
      <c r="O105" s="87">
        <f t="shared" si="16"/>
        <v>9929</v>
      </c>
      <c r="P105" s="79"/>
      <c r="Q105" s="79"/>
      <c r="R105" s="79"/>
      <c r="S105" s="79"/>
      <c r="T105" s="79"/>
      <c r="U105" s="79"/>
      <c r="V105" s="79"/>
      <c r="W105" s="79"/>
      <c r="X105" s="79"/>
    </row>
    <row r="106" spans="1:24" ht="15" x14ac:dyDescent="0.25">
      <c r="A106" s="89">
        <v>38</v>
      </c>
      <c r="B106" s="89">
        <v>13.68</v>
      </c>
      <c r="C106" s="89">
        <v>1.2470000000000001</v>
      </c>
      <c r="D106" s="89">
        <v>-1.8069999999999999E-2</v>
      </c>
      <c r="E106" s="89">
        <v>859200</v>
      </c>
      <c r="F106" s="89">
        <v>10440</v>
      </c>
      <c r="G106" s="89">
        <v>-107.5</v>
      </c>
      <c r="H106" s="89">
        <v>-464.1</v>
      </c>
      <c r="I106" s="89">
        <v>8013000000</v>
      </c>
      <c r="J106" s="89"/>
      <c r="K106" s="79"/>
      <c r="L106" s="86">
        <f t="shared" si="13"/>
        <v>14.4</v>
      </c>
      <c r="M106" s="87">
        <f t="shared" si="14"/>
        <v>1.095</v>
      </c>
      <c r="N106" s="87">
        <f t="shared" si="15"/>
        <v>945000</v>
      </c>
      <c r="O106" s="87">
        <f t="shared" si="16"/>
        <v>9327</v>
      </c>
      <c r="P106" s="79"/>
      <c r="Q106" s="79"/>
      <c r="R106" s="79"/>
      <c r="S106" s="79"/>
      <c r="T106" s="79"/>
      <c r="U106" s="79"/>
      <c r="V106" s="79"/>
      <c r="W106" s="79"/>
      <c r="X106" s="79"/>
    </row>
    <row r="107" spans="1:24" ht="15" x14ac:dyDescent="0.25">
      <c r="A107" s="89">
        <v>39</v>
      </c>
      <c r="B107" s="89">
        <v>14.04</v>
      </c>
      <c r="C107" s="89">
        <v>1.17</v>
      </c>
      <c r="D107" s="89">
        <v>-1.7600000000000001E-2</v>
      </c>
      <c r="E107" s="89">
        <v>903300</v>
      </c>
      <c r="F107" s="89">
        <v>9929</v>
      </c>
      <c r="G107" s="89">
        <v>-128.69999999999999</v>
      </c>
      <c r="H107" s="89">
        <v>-555.70000000000005</v>
      </c>
      <c r="I107" s="89">
        <v>8013000000</v>
      </c>
      <c r="J107" s="89"/>
      <c r="K107" s="79"/>
      <c r="L107" s="86">
        <f t="shared" si="13"/>
        <v>14.76</v>
      </c>
      <c r="M107" s="87">
        <f t="shared" si="14"/>
        <v>1.0229999999999999</v>
      </c>
      <c r="N107" s="87">
        <f t="shared" si="15"/>
        <v>983900</v>
      </c>
      <c r="O107" s="87">
        <f t="shared" si="16"/>
        <v>8634</v>
      </c>
      <c r="P107" s="79"/>
      <c r="Q107" s="79"/>
      <c r="R107" s="79"/>
      <c r="S107" s="79"/>
      <c r="T107" s="79"/>
      <c r="U107" s="79"/>
      <c r="V107" s="79"/>
      <c r="W107" s="79"/>
      <c r="X107" s="79"/>
    </row>
    <row r="108" spans="1:24" ht="15" x14ac:dyDescent="0.25">
      <c r="A108" s="89">
        <v>40</v>
      </c>
      <c r="B108" s="89">
        <v>14.4</v>
      </c>
      <c r="C108" s="89">
        <v>1.095</v>
      </c>
      <c r="D108" s="89">
        <v>-1.7100000000000001E-2</v>
      </c>
      <c r="E108" s="89">
        <v>945000</v>
      </c>
      <c r="F108" s="89">
        <v>9327</v>
      </c>
      <c r="G108" s="89">
        <v>-149.9</v>
      </c>
      <c r="H108" s="89">
        <v>-647.29999999999995</v>
      </c>
      <c r="I108" s="89">
        <v>8013000000</v>
      </c>
      <c r="J108" s="89"/>
      <c r="K108" s="79"/>
      <c r="L108" s="86">
        <f t="shared" si="13"/>
        <v>15.12</v>
      </c>
      <c r="M108" s="87">
        <f t="shared" si="14"/>
        <v>0.95199999999999996</v>
      </c>
      <c r="N108" s="87">
        <f t="shared" si="15"/>
        <v>1020000</v>
      </c>
      <c r="O108" s="87">
        <f t="shared" si="16"/>
        <v>7850</v>
      </c>
      <c r="P108" s="79"/>
      <c r="Q108" s="79"/>
      <c r="R108" s="79"/>
      <c r="S108" s="79"/>
      <c r="T108" s="79"/>
      <c r="U108" s="79"/>
      <c r="V108" s="79"/>
      <c r="W108" s="79"/>
      <c r="X108" s="79"/>
    </row>
    <row r="109" spans="1:24" ht="15" x14ac:dyDescent="0.25">
      <c r="A109" s="89">
        <v>41</v>
      </c>
      <c r="B109" s="89">
        <v>14.76</v>
      </c>
      <c r="C109" s="89">
        <v>1.0229999999999999</v>
      </c>
      <c r="D109" s="89">
        <v>-1.6580000000000001E-2</v>
      </c>
      <c r="E109" s="89">
        <v>983900</v>
      </c>
      <c r="F109" s="89">
        <v>8634</v>
      </c>
      <c r="G109" s="89">
        <v>-171.1</v>
      </c>
      <c r="H109" s="89">
        <v>-739</v>
      </c>
      <c r="I109" s="89">
        <v>8013000000</v>
      </c>
      <c r="J109" s="89"/>
      <c r="K109" s="79"/>
      <c r="L109" s="86">
        <f t="shared" si="13"/>
        <v>15.48</v>
      </c>
      <c r="M109" s="87">
        <f t="shared" si="14"/>
        <v>0.88390000000000002</v>
      </c>
      <c r="N109" s="87">
        <f t="shared" si="15"/>
        <v>1052000</v>
      </c>
      <c r="O109" s="87">
        <f t="shared" si="16"/>
        <v>7002</v>
      </c>
      <c r="P109" s="79"/>
      <c r="Q109" s="79"/>
      <c r="R109" s="79"/>
      <c r="S109" s="79"/>
      <c r="T109" s="79"/>
      <c r="U109" s="79"/>
      <c r="V109" s="79"/>
      <c r="W109" s="79"/>
      <c r="X109" s="79"/>
    </row>
    <row r="110" spans="1:24" ht="15" x14ac:dyDescent="0.25">
      <c r="A110" s="89">
        <v>42</v>
      </c>
      <c r="B110" s="89">
        <v>15.12</v>
      </c>
      <c r="C110" s="89">
        <v>0.95199999999999996</v>
      </c>
      <c r="D110" s="89">
        <v>-1.6039999999999999E-2</v>
      </c>
      <c r="E110" s="89">
        <v>1020000</v>
      </c>
      <c r="F110" s="89">
        <v>7850</v>
      </c>
      <c r="G110" s="89">
        <v>-192.3</v>
      </c>
      <c r="H110" s="89">
        <v>-830.6</v>
      </c>
      <c r="I110" s="89">
        <v>8013000000</v>
      </c>
      <c r="J110" s="89"/>
      <c r="K110" s="79"/>
      <c r="L110" s="86">
        <f t="shared" si="13"/>
        <v>15.84</v>
      </c>
      <c r="M110" s="87">
        <f t="shared" si="14"/>
        <v>0.81830000000000003</v>
      </c>
      <c r="N110" s="87">
        <f t="shared" si="15"/>
        <v>1080000</v>
      </c>
      <c r="O110" s="87">
        <f t="shared" si="16"/>
        <v>6122</v>
      </c>
      <c r="P110" s="79"/>
      <c r="Q110" s="79"/>
      <c r="R110" s="79"/>
      <c r="S110" s="79"/>
      <c r="T110" s="79"/>
      <c r="U110" s="79"/>
      <c r="V110" s="79"/>
      <c r="W110" s="79"/>
      <c r="X110" s="79"/>
    </row>
    <row r="111" spans="1:24" ht="15" x14ac:dyDescent="0.25">
      <c r="A111" s="89">
        <v>43</v>
      </c>
      <c r="B111" s="89">
        <v>15.48</v>
      </c>
      <c r="C111" s="89">
        <v>0.88390000000000002</v>
      </c>
      <c r="D111" s="89">
        <v>-1.5480000000000001E-2</v>
      </c>
      <c r="E111" s="89">
        <v>1052000</v>
      </c>
      <c r="F111" s="89">
        <v>7002</v>
      </c>
      <c r="G111" s="89">
        <v>-199.9</v>
      </c>
      <c r="H111" s="89">
        <v>-863.5</v>
      </c>
      <c r="I111" s="89">
        <v>8013000000</v>
      </c>
      <c r="J111" s="89"/>
      <c r="K111" s="79"/>
      <c r="L111" s="86">
        <f t="shared" si="13"/>
        <v>16.2</v>
      </c>
      <c r="M111" s="87">
        <f t="shared" si="14"/>
        <v>0.75519999999999998</v>
      </c>
      <c r="N111" s="87">
        <f t="shared" si="15"/>
        <v>1105000</v>
      </c>
      <c r="O111" s="87">
        <f t="shared" si="16"/>
        <v>5210</v>
      </c>
      <c r="P111" s="79"/>
      <c r="Q111" s="79"/>
      <c r="R111" s="79"/>
      <c r="S111" s="79"/>
      <c r="T111" s="79"/>
      <c r="U111" s="79"/>
      <c r="V111" s="79"/>
      <c r="W111" s="79"/>
      <c r="X111" s="79"/>
    </row>
    <row r="112" spans="1:24" ht="15" x14ac:dyDescent="0.25">
      <c r="A112" s="89">
        <v>44</v>
      </c>
      <c r="B112" s="89">
        <v>15.84</v>
      </c>
      <c r="C112" s="89">
        <v>0.81830000000000003</v>
      </c>
      <c r="D112" s="89">
        <v>-1.49E-2</v>
      </c>
      <c r="E112" s="89">
        <v>1080000</v>
      </c>
      <c r="F112" s="89">
        <v>6122</v>
      </c>
      <c r="G112" s="89">
        <v>-207.5</v>
      </c>
      <c r="H112" s="89">
        <v>-896.5</v>
      </c>
      <c r="I112" s="89">
        <v>8013000000</v>
      </c>
      <c r="J112" s="89"/>
      <c r="K112" s="79"/>
      <c r="L112" s="86">
        <f t="shared" si="13"/>
        <v>16.559999999999999</v>
      </c>
      <c r="M112" s="87">
        <f t="shared" si="14"/>
        <v>0.6946</v>
      </c>
      <c r="N112" s="87">
        <f t="shared" si="15"/>
        <v>1125000</v>
      </c>
      <c r="O112" s="87">
        <f t="shared" si="16"/>
        <v>4264</v>
      </c>
      <c r="P112" s="79"/>
      <c r="Q112" s="79"/>
      <c r="R112" s="79"/>
      <c r="S112" s="79"/>
      <c r="T112" s="79"/>
      <c r="U112" s="79"/>
      <c r="V112" s="79"/>
      <c r="W112" s="79"/>
      <c r="X112" s="79"/>
    </row>
    <row r="113" spans="1:24" ht="15" x14ac:dyDescent="0.25">
      <c r="A113" s="89">
        <v>45</v>
      </c>
      <c r="B113" s="89">
        <v>16.2</v>
      </c>
      <c r="C113" s="89">
        <v>0.75519999999999998</v>
      </c>
      <c r="D113" s="89">
        <v>-1.4319999999999999E-2</v>
      </c>
      <c r="E113" s="89">
        <v>1105000</v>
      </c>
      <c r="F113" s="89">
        <v>5210</v>
      </c>
      <c r="G113" s="89">
        <v>-215.2</v>
      </c>
      <c r="H113" s="89">
        <v>-929.4</v>
      </c>
      <c r="I113" s="89">
        <v>8013000000</v>
      </c>
      <c r="J113" s="89"/>
      <c r="K113" s="79"/>
      <c r="L113" s="86">
        <f t="shared" si="13"/>
        <v>16.920000000000002</v>
      </c>
      <c r="M113" s="87">
        <f t="shared" si="14"/>
        <v>0.63670000000000004</v>
      </c>
      <c r="N113" s="87">
        <f t="shared" si="15"/>
        <v>1141000</v>
      </c>
      <c r="O113" s="87">
        <f t="shared" si="16"/>
        <v>3285</v>
      </c>
      <c r="P113" s="79"/>
      <c r="Q113" s="79"/>
      <c r="R113" s="79"/>
      <c r="S113" s="79"/>
      <c r="T113" s="79"/>
      <c r="U113" s="79"/>
      <c r="V113" s="79"/>
      <c r="W113" s="79"/>
      <c r="X113" s="79"/>
    </row>
    <row r="114" spans="1:24" ht="15" x14ac:dyDescent="0.25">
      <c r="A114" s="89">
        <v>46</v>
      </c>
      <c r="B114" s="89">
        <v>16.559999999999999</v>
      </c>
      <c r="C114" s="89">
        <v>0.6946</v>
      </c>
      <c r="D114" s="89">
        <v>-1.371E-2</v>
      </c>
      <c r="E114" s="89">
        <v>1125000</v>
      </c>
      <c r="F114" s="89">
        <v>4264</v>
      </c>
      <c r="G114" s="89">
        <v>-222.8</v>
      </c>
      <c r="H114" s="89">
        <v>-962.3</v>
      </c>
      <c r="I114" s="89">
        <v>8013000000</v>
      </c>
      <c r="J114" s="89"/>
      <c r="K114" s="79"/>
      <c r="L114" s="86">
        <f t="shared" si="13"/>
        <v>17.28</v>
      </c>
      <c r="M114" s="87">
        <f t="shared" si="14"/>
        <v>0.58140000000000003</v>
      </c>
      <c r="N114" s="87">
        <f t="shared" si="15"/>
        <v>1153000</v>
      </c>
      <c r="O114" s="87">
        <f t="shared" si="16"/>
        <v>2273</v>
      </c>
      <c r="P114" s="79"/>
      <c r="Q114" s="79"/>
      <c r="R114" s="79"/>
      <c r="S114" s="79"/>
      <c r="T114" s="79"/>
      <c r="U114" s="79"/>
      <c r="V114" s="79"/>
      <c r="W114" s="79"/>
      <c r="X114" s="79"/>
    </row>
    <row r="115" spans="1:24" ht="15" x14ac:dyDescent="0.25">
      <c r="A115" s="89">
        <v>47</v>
      </c>
      <c r="B115" s="89">
        <v>16.920000000000002</v>
      </c>
      <c r="C115" s="89">
        <v>0.63670000000000004</v>
      </c>
      <c r="D115" s="89">
        <v>-1.3100000000000001E-2</v>
      </c>
      <c r="E115" s="89">
        <v>1141000</v>
      </c>
      <c r="F115" s="89">
        <v>3285</v>
      </c>
      <c r="G115" s="89">
        <v>-230.4</v>
      </c>
      <c r="H115" s="89">
        <v>-995.2</v>
      </c>
      <c r="I115" s="89">
        <v>8013000000</v>
      </c>
      <c r="J115" s="89"/>
      <c r="K115" s="79"/>
      <c r="L115" s="86">
        <f t="shared" si="13"/>
        <v>17.64</v>
      </c>
      <c r="M115" s="87">
        <f t="shared" si="14"/>
        <v>0.52880000000000005</v>
      </c>
      <c r="N115" s="87">
        <f t="shared" si="15"/>
        <v>1161000</v>
      </c>
      <c r="O115" s="87">
        <f t="shared" si="16"/>
        <v>1229</v>
      </c>
      <c r="P115" s="79"/>
      <c r="Q115" s="79"/>
      <c r="R115" s="79"/>
      <c r="S115" s="79"/>
      <c r="T115" s="79"/>
      <c r="U115" s="79"/>
      <c r="V115" s="79"/>
      <c r="W115" s="79"/>
      <c r="X115" s="79"/>
    </row>
    <row r="116" spans="1:24" ht="15" x14ac:dyDescent="0.25">
      <c r="A116" s="89">
        <v>48</v>
      </c>
      <c r="B116" s="89">
        <v>17.28</v>
      </c>
      <c r="C116" s="89">
        <v>0.58140000000000003</v>
      </c>
      <c r="D116" s="89">
        <v>-1.2489999999999999E-2</v>
      </c>
      <c r="E116" s="89">
        <v>1153000</v>
      </c>
      <c r="F116" s="89">
        <v>2273</v>
      </c>
      <c r="G116" s="89">
        <v>-238</v>
      </c>
      <c r="H116" s="89">
        <v>-1028</v>
      </c>
      <c r="I116" s="89">
        <v>8013000000</v>
      </c>
      <c r="J116" s="89"/>
      <c r="K116" s="79"/>
      <c r="L116" s="86">
        <f t="shared" si="13"/>
        <v>18</v>
      </c>
      <c r="M116" s="87">
        <f t="shared" si="14"/>
        <v>0.47889999999999999</v>
      </c>
      <c r="N116" s="87">
        <f t="shared" si="15"/>
        <v>1164000</v>
      </c>
      <c r="O116" s="87">
        <f t="shared" si="16"/>
        <v>151</v>
      </c>
      <c r="P116" s="79"/>
      <c r="Q116" s="79"/>
      <c r="R116" s="79"/>
      <c r="S116" s="79"/>
      <c r="T116" s="79"/>
      <c r="U116" s="79"/>
      <c r="V116" s="79"/>
      <c r="W116" s="79"/>
      <c r="X116" s="79"/>
    </row>
    <row r="117" spans="1:24" ht="15" x14ac:dyDescent="0.25">
      <c r="A117" s="89">
        <v>49</v>
      </c>
      <c r="B117" s="89">
        <v>17.64</v>
      </c>
      <c r="C117" s="89">
        <v>0.52880000000000005</v>
      </c>
      <c r="D117" s="89">
        <v>-1.1860000000000001E-2</v>
      </c>
      <c r="E117" s="89">
        <v>1161000</v>
      </c>
      <c r="F117" s="89">
        <v>1229</v>
      </c>
      <c r="G117" s="89">
        <v>-245.7</v>
      </c>
      <c r="H117" s="89">
        <v>-1061</v>
      </c>
      <c r="I117" s="89">
        <v>8013000000</v>
      </c>
      <c r="J117" s="89"/>
      <c r="K117" s="79"/>
      <c r="L117" s="86">
        <f t="shared" si="13"/>
        <v>18.36</v>
      </c>
      <c r="M117" s="87">
        <f t="shared" si="14"/>
        <v>0.43169999999999997</v>
      </c>
      <c r="N117" s="87">
        <f t="shared" si="15"/>
        <v>1162000</v>
      </c>
      <c r="O117" s="87">
        <f t="shared" si="16"/>
        <v>-941.7</v>
      </c>
      <c r="P117" s="79"/>
      <c r="Q117" s="79"/>
      <c r="R117" s="79"/>
      <c r="S117" s="79"/>
      <c r="T117" s="79"/>
      <c r="U117" s="79"/>
      <c r="V117" s="79"/>
      <c r="W117" s="79"/>
      <c r="X117" s="79"/>
    </row>
    <row r="118" spans="1:24" ht="15" x14ac:dyDescent="0.25">
      <c r="A118" s="89">
        <v>50</v>
      </c>
      <c r="B118" s="89">
        <v>18</v>
      </c>
      <c r="C118" s="89">
        <v>0.47889999999999999</v>
      </c>
      <c r="D118" s="89">
        <v>-1.123E-2</v>
      </c>
      <c r="E118" s="89">
        <v>1164000</v>
      </c>
      <c r="F118" s="89">
        <v>151</v>
      </c>
      <c r="G118" s="89">
        <v>-253.3</v>
      </c>
      <c r="H118" s="89">
        <v>-1094</v>
      </c>
      <c r="I118" s="89">
        <v>8013000000</v>
      </c>
      <c r="J118" s="89"/>
      <c r="K118" s="79"/>
      <c r="L118" s="86">
        <f t="shared" si="13"/>
        <v>18.72</v>
      </c>
      <c r="M118" s="87">
        <f t="shared" si="14"/>
        <v>0.38729999999999998</v>
      </c>
      <c r="N118" s="87">
        <f t="shared" si="15"/>
        <v>1156000</v>
      </c>
      <c r="O118" s="87">
        <f t="shared" si="16"/>
        <v>-2007</v>
      </c>
      <c r="P118" s="79"/>
      <c r="Q118" s="79"/>
      <c r="R118" s="79"/>
      <c r="S118" s="79"/>
      <c r="T118" s="79"/>
      <c r="U118" s="79"/>
      <c r="V118" s="79"/>
      <c r="W118" s="79"/>
      <c r="X118" s="79"/>
    </row>
    <row r="119" spans="1:24" ht="15" x14ac:dyDescent="0.25">
      <c r="A119" s="89">
        <v>51</v>
      </c>
      <c r="B119" s="89">
        <v>18.36</v>
      </c>
      <c r="C119" s="89">
        <v>0.43169999999999997</v>
      </c>
      <c r="D119" s="89">
        <v>-1.061E-2</v>
      </c>
      <c r="E119" s="89">
        <v>1162000</v>
      </c>
      <c r="F119" s="89">
        <v>-941.7</v>
      </c>
      <c r="G119" s="89">
        <v>-252.7</v>
      </c>
      <c r="H119" s="89">
        <v>-1091</v>
      </c>
      <c r="I119" s="89">
        <v>8013000000</v>
      </c>
      <c r="J119" s="89"/>
      <c r="K119" s="79"/>
      <c r="L119" s="86">
        <f t="shared" si="13"/>
        <v>19.079999999999998</v>
      </c>
      <c r="M119" s="87">
        <f t="shared" si="14"/>
        <v>0.34549999999999997</v>
      </c>
      <c r="N119" s="87">
        <f t="shared" si="15"/>
        <v>1145000</v>
      </c>
      <c r="O119" s="87">
        <f t="shared" si="16"/>
        <v>-3019</v>
      </c>
      <c r="P119" s="79"/>
      <c r="Q119" s="79"/>
      <c r="R119" s="79"/>
      <c r="S119" s="79"/>
      <c r="T119" s="79"/>
      <c r="U119" s="79"/>
      <c r="V119" s="79"/>
      <c r="W119" s="79"/>
      <c r="X119" s="79"/>
    </row>
    <row r="120" spans="1:24" ht="15" x14ac:dyDescent="0.25">
      <c r="A120" s="89">
        <v>52</v>
      </c>
      <c r="B120" s="89">
        <v>18.72</v>
      </c>
      <c r="C120" s="89">
        <v>0.38729999999999998</v>
      </c>
      <c r="D120" s="89">
        <v>-9.9819999999999996E-3</v>
      </c>
      <c r="E120" s="89">
        <v>1156000</v>
      </c>
      <c r="F120" s="89">
        <v>-2007</v>
      </c>
      <c r="G120" s="89">
        <v>-240.5</v>
      </c>
      <c r="H120" s="89">
        <v>-1039</v>
      </c>
      <c r="I120" s="89">
        <v>8013000000</v>
      </c>
      <c r="J120" s="89"/>
      <c r="K120" s="79"/>
      <c r="L120" s="86">
        <f t="shared" si="13"/>
        <v>19.440000000000001</v>
      </c>
      <c r="M120" s="87">
        <f t="shared" si="14"/>
        <v>0.30640000000000001</v>
      </c>
      <c r="N120" s="87">
        <f t="shared" si="15"/>
        <v>1130000</v>
      </c>
      <c r="O120" s="87">
        <f t="shared" si="16"/>
        <v>-3979</v>
      </c>
      <c r="P120" s="79"/>
      <c r="Q120" s="79"/>
      <c r="R120" s="79"/>
      <c r="S120" s="79"/>
      <c r="T120" s="79"/>
      <c r="U120" s="79"/>
      <c r="V120" s="79"/>
      <c r="W120" s="79"/>
      <c r="X120" s="79"/>
    </row>
    <row r="121" spans="1:24" ht="15" x14ac:dyDescent="0.25">
      <c r="A121" s="89">
        <v>53</v>
      </c>
      <c r="B121" s="89">
        <v>19.079999999999998</v>
      </c>
      <c r="C121" s="89">
        <v>0.34549999999999997</v>
      </c>
      <c r="D121" s="89">
        <v>-9.3620000000000005E-3</v>
      </c>
      <c r="E121" s="89">
        <v>1145000</v>
      </c>
      <c r="F121" s="89">
        <v>-3019</v>
      </c>
      <c r="G121" s="89">
        <v>-228.2</v>
      </c>
      <c r="H121" s="89">
        <v>-985.9</v>
      </c>
      <c r="I121" s="89">
        <v>8013000000</v>
      </c>
      <c r="J121" s="89"/>
      <c r="K121" s="79"/>
      <c r="L121" s="86">
        <f t="shared" si="13"/>
        <v>19.8</v>
      </c>
      <c r="M121" s="87">
        <f t="shared" si="14"/>
        <v>0.26989999999999997</v>
      </c>
      <c r="N121" s="87">
        <f t="shared" si="15"/>
        <v>1111000</v>
      </c>
      <c r="O121" s="87">
        <f t="shared" si="16"/>
        <v>-4886</v>
      </c>
      <c r="P121" s="79"/>
      <c r="Q121" s="79"/>
      <c r="R121" s="79"/>
      <c r="S121" s="79"/>
      <c r="T121" s="79"/>
      <c r="U121" s="79"/>
      <c r="V121" s="79"/>
      <c r="W121" s="79"/>
      <c r="X121" s="79"/>
    </row>
    <row r="122" spans="1:24" ht="15" x14ac:dyDescent="0.25">
      <c r="A122" s="89">
        <v>54</v>
      </c>
      <c r="B122" s="89">
        <v>19.440000000000001</v>
      </c>
      <c r="C122" s="89">
        <v>0.30640000000000001</v>
      </c>
      <c r="D122" s="89">
        <v>-8.7489999999999998E-3</v>
      </c>
      <c r="E122" s="89">
        <v>1130000</v>
      </c>
      <c r="F122" s="89">
        <v>-3979</v>
      </c>
      <c r="G122" s="89">
        <v>-216</v>
      </c>
      <c r="H122" s="89">
        <v>-933.1</v>
      </c>
      <c r="I122" s="89">
        <v>8013000000</v>
      </c>
      <c r="J122" s="89"/>
      <c r="K122" s="79"/>
      <c r="L122" s="86">
        <f t="shared" si="13"/>
        <v>20.16</v>
      </c>
      <c r="M122" s="87">
        <f t="shared" si="14"/>
        <v>0.23599999999999999</v>
      </c>
      <c r="N122" s="87">
        <f t="shared" si="15"/>
        <v>1088000</v>
      </c>
      <c r="O122" s="87">
        <f t="shared" si="16"/>
        <v>-5741</v>
      </c>
      <c r="P122" s="79"/>
      <c r="Q122" s="79"/>
      <c r="R122" s="79"/>
      <c r="S122" s="79"/>
      <c r="T122" s="79"/>
      <c r="U122" s="79"/>
      <c r="V122" s="79"/>
      <c r="W122" s="79"/>
      <c r="X122" s="79"/>
    </row>
    <row r="123" spans="1:24" ht="15" x14ac:dyDescent="0.25">
      <c r="A123" s="89">
        <v>55</v>
      </c>
      <c r="B123" s="89">
        <v>19.8</v>
      </c>
      <c r="C123" s="89">
        <v>0.26989999999999997</v>
      </c>
      <c r="D123" s="89">
        <v>-8.1449999999999995E-3</v>
      </c>
      <c r="E123" s="89">
        <v>1111000</v>
      </c>
      <c r="F123" s="89">
        <v>-4886</v>
      </c>
      <c r="G123" s="89">
        <v>-204</v>
      </c>
      <c r="H123" s="89">
        <v>-881.1</v>
      </c>
      <c r="I123" s="89">
        <v>8013000000</v>
      </c>
      <c r="J123" s="89"/>
      <c r="K123" s="79"/>
      <c r="L123" s="86">
        <f t="shared" si="13"/>
        <v>20.52</v>
      </c>
      <c r="M123" s="87">
        <f t="shared" si="14"/>
        <v>0.2046</v>
      </c>
      <c r="N123" s="87">
        <f t="shared" si="15"/>
        <v>1061000</v>
      </c>
      <c r="O123" s="87">
        <f t="shared" si="16"/>
        <v>-6547</v>
      </c>
      <c r="P123" s="79"/>
      <c r="Q123" s="79"/>
      <c r="R123" s="79"/>
      <c r="S123" s="79"/>
      <c r="T123" s="79"/>
      <c r="U123" s="79"/>
      <c r="V123" s="79"/>
      <c r="W123" s="79"/>
      <c r="X123" s="79"/>
    </row>
    <row r="124" spans="1:24" ht="15" x14ac:dyDescent="0.25">
      <c r="A124" s="89">
        <v>56</v>
      </c>
      <c r="B124" s="89">
        <v>20.16</v>
      </c>
      <c r="C124" s="89">
        <v>0.23599999999999999</v>
      </c>
      <c r="D124" s="89">
        <v>-7.5519999999999997E-3</v>
      </c>
      <c r="E124" s="89">
        <v>1088000</v>
      </c>
      <c r="F124" s="89">
        <v>-5741</v>
      </c>
      <c r="G124" s="89">
        <v>-192.2</v>
      </c>
      <c r="H124" s="89">
        <v>-830.1</v>
      </c>
      <c r="I124" s="89">
        <v>8013000000</v>
      </c>
      <c r="J124" s="89"/>
      <c r="K124" s="79"/>
      <c r="L124" s="86">
        <f t="shared" si="13"/>
        <v>20.88</v>
      </c>
      <c r="M124" s="87">
        <f t="shared" si="14"/>
        <v>0.1757</v>
      </c>
      <c r="N124" s="87">
        <f t="shared" si="15"/>
        <v>1031000</v>
      </c>
      <c r="O124" s="87">
        <f t="shared" si="16"/>
        <v>-7302</v>
      </c>
      <c r="P124" s="79"/>
      <c r="Q124" s="79"/>
      <c r="R124" s="79"/>
      <c r="S124" s="79"/>
      <c r="T124" s="79"/>
      <c r="U124" s="79"/>
      <c r="V124" s="79"/>
      <c r="W124" s="79"/>
      <c r="X124" s="79"/>
    </row>
    <row r="125" spans="1:24" ht="15" x14ac:dyDescent="0.25">
      <c r="A125" s="89">
        <v>57</v>
      </c>
      <c r="B125" s="89">
        <v>20.52</v>
      </c>
      <c r="C125" s="89">
        <v>0.2046</v>
      </c>
      <c r="D125" s="89">
        <v>-6.973E-3</v>
      </c>
      <c r="E125" s="89">
        <v>1061000</v>
      </c>
      <c r="F125" s="89">
        <v>-6547</v>
      </c>
      <c r="G125" s="89">
        <v>-180.7</v>
      </c>
      <c r="H125" s="89">
        <v>-780.5</v>
      </c>
      <c r="I125" s="89">
        <v>8013000000</v>
      </c>
      <c r="J125" s="89"/>
      <c r="K125" s="79"/>
      <c r="L125" s="86">
        <f t="shared" si="13"/>
        <v>21.24</v>
      </c>
      <c r="M125" s="87">
        <f t="shared" si="14"/>
        <v>0.14929999999999999</v>
      </c>
      <c r="N125" s="87">
        <f t="shared" si="15"/>
        <v>998000</v>
      </c>
      <c r="O125" s="87">
        <f t="shared" si="16"/>
        <v>-8008</v>
      </c>
      <c r="P125" s="79"/>
      <c r="Q125" s="79"/>
      <c r="R125" s="79"/>
      <c r="S125" s="79"/>
      <c r="T125" s="79"/>
      <c r="U125" s="79"/>
      <c r="V125" s="79"/>
      <c r="W125" s="79"/>
      <c r="X125" s="79"/>
    </row>
    <row r="126" spans="1:24" ht="15" x14ac:dyDescent="0.25">
      <c r="A126" s="89">
        <v>58</v>
      </c>
      <c r="B126" s="89">
        <v>20.88</v>
      </c>
      <c r="C126" s="89">
        <v>0.1757</v>
      </c>
      <c r="D126" s="89">
        <v>-6.4089999999999998E-3</v>
      </c>
      <c r="E126" s="89">
        <v>1031000</v>
      </c>
      <c r="F126" s="89">
        <v>-7302</v>
      </c>
      <c r="G126" s="89">
        <v>-169.3</v>
      </c>
      <c r="H126" s="89">
        <v>-731.3</v>
      </c>
      <c r="I126" s="89">
        <v>8013000000</v>
      </c>
      <c r="J126" s="89"/>
      <c r="K126" s="79"/>
      <c r="L126" s="86">
        <f t="shared" si="13"/>
        <v>21.6</v>
      </c>
      <c r="M126" s="87">
        <f t="shared" si="14"/>
        <v>0.12509999999999999</v>
      </c>
      <c r="N126" s="87">
        <f t="shared" si="15"/>
        <v>961900</v>
      </c>
      <c r="O126" s="87">
        <f t="shared" si="16"/>
        <v>-8661</v>
      </c>
      <c r="P126" s="79"/>
      <c r="Q126" s="79"/>
      <c r="R126" s="79"/>
      <c r="S126" s="79"/>
      <c r="T126" s="79"/>
      <c r="U126" s="79"/>
      <c r="V126" s="79"/>
      <c r="W126" s="79"/>
      <c r="X126" s="79"/>
    </row>
    <row r="127" spans="1:24" ht="15" x14ac:dyDescent="0.25">
      <c r="A127" s="89">
        <v>59</v>
      </c>
      <c r="B127" s="89">
        <v>21.24</v>
      </c>
      <c r="C127" s="89">
        <v>0.14929999999999999</v>
      </c>
      <c r="D127" s="89">
        <v>-5.862E-3</v>
      </c>
      <c r="E127" s="89">
        <v>998000</v>
      </c>
      <c r="F127" s="89">
        <v>-8008</v>
      </c>
      <c r="G127" s="89">
        <v>-157.5</v>
      </c>
      <c r="H127" s="89">
        <v>-680.1</v>
      </c>
      <c r="I127" s="89">
        <v>8013000000</v>
      </c>
      <c r="J127" s="89"/>
      <c r="K127" s="79"/>
      <c r="L127" s="86">
        <f t="shared" si="13"/>
        <v>21.96</v>
      </c>
      <c r="M127" s="87">
        <f t="shared" si="14"/>
        <v>0.1032</v>
      </c>
      <c r="N127" s="87">
        <f t="shared" si="15"/>
        <v>923100</v>
      </c>
      <c r="O127" s="87">
        <f t="shared" si="16"/>
        <v>-9259</v>
      </c>
      <c r="P127" s="79"/>
      <c r="Q127" s="79"/>
      <c r="R127" s="79"/>
      <c r="S127" s="79"/>
      <c r="T127" s="79"/>
      <c r="U127" s="79"/>
      <c r="V127" s="79"/>
      <c r="W127" s="79"/>
      <c r="X127" s="79"/>
    </row>
    <row r="128" spans="1:24" ht="15" x14ac:dyDescent="0.25">
      <c r="A128" s="89">
        <v>60</v>
      </c>
      <c r="B128" s="89">
        <v>21.6</v>
      </c>
      <c r="C128" s="89">
        <v>0.12509999999999999</v>
      </c>
      <c r="D128" s="89">
        <v>-5.3340000000000002E-3</v>
      </c>
      <c r="E128" s="89">
        <v>961900</v>
      </c>
      <c r="F128" s="89">
        <v>-8661</v>
      </c>
      <c r="G128" s="89">
        <v>-144.9</v>
      </c>
      <c r="H128" s="89">
        <v>-625.79999999999995</v>
      </c>
      <c r="I128" s="89">
        <v>8013000000</v>
      </c>
      <c r="J128" s="89"/>
      <c r="K128" s="79"/>
      <c r="L128" s="86">
        <f t="shared" si="13"/>
        <v>22.32</v>
      </c>
      <c r="M128" s="87">
        <f t="shared" si="14"/>
        <v>8.3400000000000002E-2</v>
      </c>
      <c r="N128" s="87">
        <f t="shared" si="15"/>
        <v>881900</v>
      </c>
      <c r="O128" s="87">
        <f t="shared" si="16"/>
        <v>-9799</v>
      </c>
      <c r="P128" s="79"/>
      <c r="Q128" s="79"/>
      <c r="R128" s="79"/>
      <c r="S128" s="79"/>
      <c r="T128" s="79"/>
      <c r="U128" s="79"/>
      <c r="V128" s="79"/>
      <c r="W128" s="79"/>
      <c r="X128" s="79"/>
    </row>
    <row r="129" spans="1:24" ht="15" x14ac:dyDescent="0.25">
      <c r="A129" s="89">
        <v>61</v>
      </c>
      <c r="B129" s="89">
        <v>21.96</v>
      </c>
      <c r="C129" s="89">
        <v>0.1032</v>
      </c>
      <c r="D129" s="89">
        <v>-4.8260000000000004E-3</v>
      </c>
      <c r="E129" s="89">
        <v>923100</v>
      </c>
      <c r="F129" s="89">
        <v>-9259</v>
      </c>
      <c r="G129" s="89">
        <v>-131.69999999999999</v>
      </c>
      <c r="H129" s="89">
        <v>-569</v>
      </c>
      <c r="I129" s="89">
        <v>8013000000</v>
      </c>
      <c r="J129" s="89"/>
      <c r="K129" s="79"/>
      <c r="L129" s="86">
        <f t="shared" si="13"/>
        <v>22.68</v>
      </c>
      <c r="M129" s="87">
        <f t="shared" si="14"/>
        <v>6.5680000000000002E-2</v>
      </c>
      <c r="N129" s="87">
        <f t="shared" si="15"/>
        <v>838500</v>
      </c>
      <c r="O129" s="87">
        <f t="shared" si="16"/>
        <v>-10280</v>
      </c>
      <c r="P129" s="79"/>
      <c r="Q129" s="79"/>
      <c r="R129" s="79"/>
      <c r="S129" s="79"/>
      <c r="T129" s="79"/>
      <c r="U129" s="79"/>
      <c r="V129" s="79"/>
      <c r="W129" s="79"/>
      <c r="X129" s="79"/>
    </row>
    <row r="130" spans="1:24" ht="15" x14ac:dyDescent="0.25">
      <c r="A130" s="89">
        <v>62</v>
      </c>
      <c r="B130" s="89">
        <v>22.32</v>
      </c>
      <c r="C130" s="89">
        <v>8.3400000000000002E-2</v>
      </c>
      <c r="D130" s="89">
        <v>-4.339E-3</v>
      </c>
      <c r="E130" s="89">
        <v>881900</v>
      </c>
      <c r="F130" s="89">
        <v>-9799</v>
      </c>
      <c r="G130" s="89">
        <v>-118.3</v>
      </c>
      <c r="H130" s="89">
        <v>-510.9</v>
      </c>
      <c r="I130" s="89">
        <v>8013000000</v>
      </c>
      <c r="J130" s="89"/>
      <c r="K130" s="79"/>
      <c r="L130" s="86">
        <f t="shared" ref="L130:L161" si="17">B132</f>
        <v>23.04</v>
      </c>
      <c r="M130" s="87">
        <f t="shared" ref="M130:M161" si="18">C132</f>
        <v>4.9919999999999999E-2</v>
      </c>
      <c r="N130" s="87">
        <f t="shared" ref="N130:N161" si="19">E132</f>
        <v>793100</v>
      </c>
      <c r="O130" s="87">
        <f t="shared" ref="O130:O161" si="20">F132</f>
        <v>-10700</v>
      </c>
      <c r="P130" s="79"/>
      <c r="Q130" s="79"/>
      <c r="R130" s="79"/>
      <c r="S130" s="79"/>
      <c r="T130" s="79"/>
      <c r="U130" s="79"/>
      <c r="V130" s="79"/>
      <c r="W130" s="79"/>
      <c r="X130" s="79"/>
    </row>
    <row r="131" spans="1:24" ht="15" x14ac:dyDescent="0.25">
      <c r="A131" s="89">
        <v>63</v>
      </c>
      <c r="B131" s="89">
        <v>22.68</v>
      </c>
      <c r="C131" s="89">
        <v>6.5680000000000002E-2</v>
      </c>
      <c r="D131" s="89">
        <v>-3.875E-3</v>
      </c>
      <c r="E131" s="89">
        <v>838500</v>
      </c>
      <c r="F131" s="89">
        <v>-10280</v>
      </c>
      <c r="G131" s="89">
        <v>-104.5</v>
      </c>
      <c r="H131" s="89">
        <v>-451.4</v>
      </c>
      <c r="I131" s="89">
        <v>8013000000</v>
      </c>
      <c r="J131" s="89"/>
      <c r="K131" s="79"/>
      <c r="L131" s="86">
        <f t="shared" si="17"/>
        <v>23.4</v>
      </c>
      <c r="M131" s="87">
        <f t="shared" si="18"/>
        <v>3.5999999999999997E-2</v>
      </c>
      <c r="N131" s="87">
        <f t="shared" si="19"/>
        <v>746000</v>
      </c>
      <c r="O131" s="87">
        <f t="shared" si="20"/>
        <v>-11060</v>
      </c>
      <c r="P131" s="79"/>
      <c r="Q131" s="79"/>
      <c r="R131" s="79"/>
      <c r="S131" s="79"/>
      <c r="T131" s="79"/>
      <c r="U131" s="79"/>
      <c r="V131" s="79"/>
      <c r="W131" s="79"/>
      <c r="X131" s="79"/>
    </row>
    <row r="132" spans="1:24" ht="15" x14ac:dyDescent="0.25">
      <c r="A132" s="89">
        <v>64</v>
      </c>
      <c r="B132" s="89">
        <v>23.04</v>
      </c>
      <c r="C132" s="89">
        <v>4.9919999999999999E-2</v>
      </c>
      <c r="D132" s="89">
        <v>-3.4350000000000001E-3</v>
      </c>
      <c r="E132" s="89">
        <v>793100</v>
      </c>
      <c r="F132" s="89">
        <v>-10700</v>
      </c>
      <c r="G132" s="89">
        <v>-90.38</v>
      </c>
      <c r="H132" s="89">
        <v>-390.3</v>
      </c>
      <c r="I132" s="89">
        <v>8013000000</v>
      </c>
      <c r="J132" s="89"/>
      <c r="K132" s="79"/>
      <c r="L132" s="86">
        <f t="shared" si="17"/>
        <v>23.76</v>
      </c>
      <c r="M132" s="87">
        <f t="shared" si="18"/>
        <v>2.3820000000000001E-2</v>
      </c>
      <c r="N132" s="87">
        <f t="shared" si="19"/>
        <v>697600</v>
      </c>
      <c r="O132" s="87">
        <f t="shared" si="20"/>
        <v>-11350</v>
      </c>
      <c r="P132" s="79"/>
      <c r="Q132" s="79"/>
      <c r="R132" s="79"/>
      <c r="S132" s="79"/>
      <c r="T132" s="79"/>
      <c r="U132" s="79"/>
      <c r="V132" s="79"/>
      <c r="W132" s="79"/>
      <c r="X132" s="79"/>
    </row>
    <row r="133" spans="1:24" ht="15" x14ac:dyDescent="0.25">
      <c r="A133" s="89">
        <v>65</v>
      </c>
      <c r="B133" s="89">
        <v>23.4</v>
      </c>
      <c r="C133" s="89">
        <v>3.5999999999999997E-2</v>
      </c>
      <c r="D133" s="89">
        <v>-3.0209999999999998E-3</v>
      </c>
      <c r="E133" s="89">
        <v>746000</v>
      </c>
      <c r="F133" s="89">
        <v>-11060</v>
      </c>
      <c r="G133" s="89">
        <v>-75.209999999999994</v>
      </c>
      <c r="H133" s="89">
        <v>-324.8</v>
      </c>
      <c r="I133" s="89">
        <v>8013000000</v>
      </c>
      <c r="J133" s="89"/>
      <c r="K133" s="79"/>
      <c r="L133" s="86">
        <f t="shared" si="17"/>
        <v>24.12</v>
      </c>
      <c r="M133" s="87">
        <f t="shared" si="18"/>
        <v>1.3270000000000001E-2</v>
      </c>
      <c r="N133" s="87">
        <f t="shared" si="19"/>
        <v>648000</v>
      </c>
      <c r="O133" s="87">
        <f t="shared" si="20"/>
        <v>-11570</v>
      </c>
      <c r="P133" s="79"/>
      <c r="Q133" s="79"/>
      <c r="R133" s="79"/>
      <c r="S133" s="79"/>
      <c r="T133" s="79"/>
      <c r="U133" s="79"/>
      <c r="V133" s="79"/>
      <c r="W133" s="79"/>
      <c r="X133" s="79"/>
    </row>
    <row r="134" spans="1:24" ht="15" x14ac:dyDescent="0.25">
      <c r="A134" s="89">
        <v>66</v>
      </c>
      <c r="B134" s="89">
        <v>23.76</v>
      </c>
      <c r="C134" s="89">
        <v>2.3820000000000001E-2</v>
      </c>
      <c r="D134" s="89">
        <v>-2.6310000000000001E-3</v>
      </c>
      <c r="E134" s="89">
        <v>697600</v>
      </c>
      <c r="F134" s="89">
        <v>-11350</v>
      </c>
      <c r="G134" s="89">
        <v>-58.97</v>
      </c>
      <c r="H134" s="89">
        <v>-254.6</v>
      </c>
      <c r="I134" s="89">
        <v>8013000000</v>
      </c>
      <c r="J134" s="89"/>
      <c r="K134" s="79"/>
      <c r="L134" s="86">
        <f t="shared" si="17"/>
        <v>24.48</v>
      </c>
      <c r="M134" s="87">
        <f t="shared" si="18"/>
        <v>4.2209999999999999E-3</v>
      </c>
      <c r="N134" s="87">
        <f t="shared" si="19"/>
        <v>597600</v>
      </c>
      <c r="O134" s="87">
        <f t="shared" si="20"/>
        <v>-11690</v>
      </c>
      <c r="P134" s="79"/>
      <c r="Q134" s="79"/>
      <c r="R134" s="79"/>
      <c r="S134" s="79"/>
      <c r="T134" s="79"/>
      <c r="U134" s="79"/>
      <c r="V134" s="79"/>
      <c r="W134" s="79"/>
      <c r="X134" s="79"/>
    </row>
    <row r="135" spans="1:24" ht="15" x14ac:dyDescent="0.25">
      <c r="A135" s="89">
        <v>67</v>
      </c>
      <c r="B135" s="89">
        <v>24.12</v>
      </c>
      <c r="C135" s="89">
        <v>1.3270000000000001E-2</v>
      </c>
      <c r="D135" s="89">
        <v>-2.2690000000000002E-3</v>
      </c>
      <c r="E135" s="89">
        <v>648000</v>
      </c>
      <c r="F135" s="89">
        <v>-11570</v>
      </c>
      <c r="G135" s="89">
        <v>-41.89</v>
      </c>
      <c r="H135" s="89">
        <v>-180.9</v>
      </c>
      <c r="I135" s="89">
        <v>8013000000</v>
      </c>
      <c r="J135" s="89"/>
      <c r="K135" s="79"/>
      <c r="L135" s="86">
        <f t="shared" si="17"/>
        <v>24.84</v>
      </c>
      <c r="M135" s="87">
        <f t="shared" si="18"/>
        <v>-3.4329999999999999E-3</v>
      </c>
      <c r="N135" s="87">
        <f t="shared" si="19"/>
        <v>547000</v>
      </c>
      <c r="O135" s="87">
        <f t="shared" si="20"/>
        <v>-11670</v>
      </c>
      <c r="P135" s="79"/>
      <c r="Q135" s="79"/>
      <c r="R135" s="79"/>
      <c r="S135" s="79"/>
      <c r="T135" s="79"/>
      <c r="U135" s="79"/>
      <c r="V135" s="79"/>
      <c r="W135" s="79"/>
      <c r="X135" s="79"/>
    </row>
    <row r="136" spans="1:24" ht="15" x14ac:dyDescent="0.25">
      <c r="A136" s="89">
        <v>68</v>
      </c>
      <c r="B136" s="89">
        <v>24.48</v>
      </c>
      <c r="C136" s="89">
        <v>4.2209999999999999E-3</v>
      </c>
      <c r="D136" s="89">
        <v>-1.933E-3</v>
      </c>
      <c r="E136" s="89">
        <v>597600</v>
      </c>
      <c r="F136" s="89">
        <v>-11690</v>
      </c>
      <c r="G136" s="89">
        <v>-15.66</v>
      </c>
      <c r="H136" s="89">
        <v>-67.53</v>
      </c>
      <c r="I136" s="89">
        <v>8013000000</v>
      </c>
      <c r="J136" s="89"/>
      <c r="K136" s="79"/>
      <c r="L136" s="86">
        <f t="shared" si="17"/>
        <v>25.2</v>
      </c>
      <c r="M136" s="87">
        <f t="shared" si="18"/>
        <v>-9.8130000000000005E-3</v>
      </c>
      <c r="N136" s="87">
        <f t="shared" si="19"/>
        <v>496800</v>
      </c>
      <c r="O136" s="87">
        <f t="shared" si="20"/>
        <v>-11480</v>
      </c>
      <c r="P136" s="79"/>
      <c r="Q136" s="79"/>
      <c r="R136" s="79"/>
      <c r="S136" s="79"/>
      <c r="T136" s="79"/>
      <c r="U136" s="79"/>
      <c r="V136" s="79"/>
      <c r="W136" s="79"/>
      <c r="X136" s="79"/>
    </row>
    <row r="137" spans="1:24" ht="15" x14ac:dyDescent="0.25">
      <c r="A137" s="89">
        <v>69</v>
      </c>
      <c r="B137" s="89">
        <v>24.84</v>
      </c>
      <c r="C137" s="89">
        <v>-3.4329999999999999E-3</v>
      </c>
      <c r="D137" s="89">
        <v>-1.624E-3</v>
      </c>
      <c r="E137" s="89">
        <v>547000</v>
      </c>
      <c r="F137" s="89">
        <v>-11670</v>
      </c>
      <c r="G137" s="89">
        <v>24.18</v>
      </c>
      <c r="H137" s="89">
        <v>104.5</v>
      </c>
      <c r="I137" s="89">
        <v>8013000000</v>
      </c>
      <c r="J137" s="89"/>
      <c r="K137" s="79"/>
      <c r="L137" s="86">
        <f t="shared" si="17"/>
        <v>25.56</v>
      </c>
      <c r="M137" s="87">
        <f t="shared" si="18"/>
        <v>-1.504E-2</v>
      </c>
      <c r="N137" s="87">
        <f t="shared" si="19"/>
        <v>447800</v>
      </c>
      <c r="O137" s="87">
        <f t="shared" si="20"/>
        <v>-11120</v>
      </c>
      <c r="P137" s="79"/>
      <c r="Q137" s="79"/>
      <c r="R137" s="79"/>
      <c r="S137" s="79"/>
      <c r="T137" s="79"/>
      <c r="U137" s="79"/>
      <c r="V137" s="79"/>
      <c r="W137" s="79"/>
      <c r="X137" s="79"/>
    </row>
    <row r="138" spans="1:24" ht="15" x14ac:dyDescent="0.25">
      <c r="A138" s="89">
        <v>70</v>
      </c>
      <c r="B138" s="89">
        <v>25.2</v>
      </c>
      <c r="C138" s="89">
        <v>-9.8130000000000005E-3</v>
      </c>
      <c r="D138" s="89">
        <v>-1.343E-3</v>
      </c>
      <c r="E138" s="89">
        <v>496800</v>
      </c>
      <c r="F138" s="89">
        <v>-11480</v>
      </c>
      <c r="G138" s="89">
        <v>66.45</v>
      </c>
      <c r="H138" s="89">
        <v>287.10000000000002</v>
      </c>
      <c r="I138" s="89">
        <v>8013000000</v>
      </c>
      <c r="J138" s="89"/>
      <c r="K138" s="79"/>
      <c r="L138" s="86">
        <f t="shared" si="17"/>
        <v>25.92</v>
      </c>
      <c r="M138" s="87">
        <f t="shared" si="18"/>
        <v>-1.9220000000000001E-2</v>
      </c>
      <c r="N138" s="87">
        <f t="shared" si="19"/>
        <v>400700</v>
      </c>
      <c r="O138" s="87">
        <f t="shared" si="20"/>
        <v>-10650</v>
      </c>
      <c r="P138" s="79"/>
      <c r="Q138" s="79"/>
      <c r="R138" s="79"/>
      <c r="S138" s="79"/>
      <c r="T138" s="79"/>
      <c r="U138" s="79"/>
      <c r="V138" s="79"/>
      <c r="W138" s="79"/>
      <c r="X138" s="79"/>
    </row>
    <row r="139" spans="1:24" ht="15" x14ac:dyDescent="0.25">
      <c r="A139" s="89">
        <v>71</v>
      </c>
      <c r="B139" s="89">
        <v>25.56</v>
      </c>
      <c r="C139" s="89">
        <v>-1.504E-2</v>
      </c>
      <c r="D139" s="89">
        <v>-1.088E-3</v>
      </c>
      <c r="E139" s="89">
        <v>447800</v>
      </c>
      <c r="F139" s="89">
        <v>-11120</v>
      </c>
      <c r="G139" s="89">
        <v>97.76</v>
      </c>
      <c r="H139" s="89">
        <v>422.4</v>
      </c>
      <c r="I139" s="89">
        <v>8013000000</v>
      </c>
      <c r="J139" s="89"/>
      <c r="K139" s="79"/>
      <c r="L139" s="86">
        <f t="shared" si="17"/>
        <v>26.28</v>
      </c>
      <c r="M139" s="87">
        <f t="shared" si="18"/>
        <v>-2.2460000000000001E-2</v>
      </c>
      <c r="N139" s="87">
        <f t="shared" si="19"/>
        <v>355800</v>
      </c>
      <c r="O139" s="87">
        <f t="shared" si="20"/>
        <v>-10100</v>
      </c>
      <c r="P139" s="79"/>
      <c r="Q139" s="79"/>
      <c r="R139" s="79"/>
      <c r="S139" s="79"/>
      <c r="T139" s="79"/>
      <c r="U139" s="79"/>
      <c r="V139" s="79"/>
      <c r="W139" s="79"/>
      <c r="X139" s="79"/>
    </row>
    <row r="140" spans="1:24" ht="15" x14ac:dyDescent="0.25">
      <c r="A140" s="89">
        <v>72</v>
      </c>
      <c r="B140" s="89">
        <v>25.92</v>
      </c>
      <c r="C140" s="89">
        <v>-1.9220000000000001E-2</v>
      </c>
      <c r="D140" s="89">
        <v>-8.5959999999999997E-4</v>
      </c>
      <c r="E140" s="89">
        <v>400700</v>
      </c>
      <c r="F140" s="89">
        <v>-10650</v>
      </c>
      <c r="G140" s="89">
        <v>119.7</v>
      </c>
      <c r="H140" s="89">
        <v>517.4</v>
      </c>
      <c r="I140" s="89">
        <v>8013000000</v>
      </c>
      <c r="J140" s="89"/>
      <c r="K140" s="79"/>
      <c r="L140" s="86">
        <f t="shared" si="17"/>
        <v>26.64</v>
      </c>
      <c r="M140" s="87">
        <f t="shared" si="18"/>
        <v>-2.4879999999999999E-2</v>
      </c>
      <c r="N140" s="87">
        <f t="shared" si="19"/>
        <v>313400</v>
      </c>
      <c r="O140" s="87">
        <f t="shared" si="20"/>
        <v>-9507</v>
      </c>
      <c r="P140" s="79"/>
      <c r="Q140" s="79"/>
      <c r="R140" s="79"/>
      <c r="S140" s="79"/>
      <c r="T140" s="79"/>
      <c r="U140" s="79"/>
      <c r="V140" s="79"/>
      <c r="W140" s="79"/>
      <c r="X140" s="79"/>
    </row>
    <row r="141" spans="1:24" ht="15" x14ac:dyDescent="0.25">
      <c r="A141" s="89">
        <v>73</v>
      </c>
      <c r="B141" s="89">
        <v>26.28</v>
      </c>
      <c r="C141" s="89">
        <v>-2.2460000000000001E-2</v>
      </c>
      <c r="D141" s="89">
        <v>-6.556E-4</v>
      </c>
      <c r="E141" s="89">
        <v>355800</v>
      </c>
      <c r="F141" s="89">
        <v>-10100</v>
      </c>
      <c r="G141" s="89">
        <v>133.9</v>
      </c>
      <c r="H141" s="89">
        <v>578.6</v>
      </c>
      <c r="I141" s="89">
        <v>8013000000</v>
      </c>
      <c r="J141" s="89"/>
      <c r="K141" s="79"/>
      <c r="L141" s="86">
        <f t="shared" si="17"/>
        <v>27</v>
      </c>
      <c r="M141" s="87">
        <f t="shared" si="18"/>
        <v>-2.657E-2</v>
      </c>
      <c r="N141" s="87">
        <f t="shared" si="19"/>
        <v>273700</v>
      </c>
      <c r="O141" s="87">
        <f t="shared" si="20"/>
        <v>-8890</v>
      </c>
      <c r="P141" s="79"/>
      <c r="Q141" s="79"/>
      <c r="R141" s="79"/>
      <c r="S141" s="79"/>
      <c r="T141" s="79"/>
      <c r="U141" s="79"/>
      <c r="V141" s="79"/>
      <c r="W141" s="79"/>
      <c r="X141" s="79"/>
    </row>
    <row r="142" spans="1:24" ht="15" x14ac:dyDescent="0.25">
      <c r="A142" s="89">
        <v>74</v>
      </c>
      <c r="B142" s="89">
        <v>26.64</v>
      </c>
      <c r="C142" s="89">
        <v>-2.4879999999999999E-2</v>
      </c>
      <c r="D142" s="89">
        <v>-4.752E-4</v>
      </c>
      <c r="E142" s="89">
        <v>313400</v>
      </c>
      <c r="F142" s="89">
        <v>-9507</v>
      </c>
      <c r="G142" s="89">
        <v>141.6</v>
      </c>
      <c r="H142" s="89">
        <v>611.9</v>
      </c>
      <c r="I142" s="89">
        <v>8013000000</v>
      </c>
      <c r="J142" s="89"/>
      <c r="K142" s="79"/>
      <c r="L142" s="86">
        <f t="shared" si="17"/>
        <v>27.36</v>
      </c>
      <c r="M142" s="87">
        <f t="shared" si="18"/>
        <v>-2.7619999999999999E-2</v>
      </c>
      <c r="N142" s="87">
        <f t="shared" si="19"/>
        <v>236600</v>
      </c>
      <c r="O142" s="87">
        <f t="shared" si="20"/>
        <v>-8254</v>
      </c>
      <c r="P142" s="79"/>
      <c r="Q142" s="79"/>
      <c r="R142" s="79"/>
      <c r="S142" s="79"/>
      <c r="T142" s="79"/>
      <c r="U142" s="79"/>
      <c r="V142" s="79"/>
      <c r="W142" s="79"/>
      <c r="X142" s="79"/>
    </row>
    <row r="143" spans="1:24" ht="15" x14ac:dyDescent="0.25">
      <c r="A143" s="89">
        <v>75</v>
      </c>
      <c r="B143" s="89">
        <v>27</v>
      </c>
      <c r="C143" s="89">
        <v>-2.657E-2</v>
      </c>
      <c r="D143" s="89">
        <v>-3.1700000000000001E-4</v>
      </c>
      <c r="E143" s="89">
        <v>273700</v>
      </c>
      <c r="F143" s="89">
        <v>-8890</v>
      </c>
      <c r="G143" s="89">
        <v>144.1</v>
      </c>
      <c r="H143" s="89">
        <v>622.5</v>
      </c>
      <c r="I143" s="89">
        <v>8013000000</v>
      </c>
      <c r="J143" s="89"/>
      <c r="K143" s="79"/>
      <c r="L143" s="86">
        <f t="shared" si="17"/>
        <v>27.72</v>
      </c>
      <c r="M143" s="87">
        <f t="shared" si="18"/>
        <v>-2.8119999999999999E-2</v>
      </c>
      <c r="N143" s="87">
        <f t="shared" si="19"/>
        <v>202400</v>
      </c>
      <c r="O143" s="87">
        <f t="shared" si="20"/>
        <v>-7597</v>
      </c>
      <c r="P143" s="79"/>
      <c r="Q143" s="79"/>
      <c r="R143" s="79"/>
      <c r="S143" s="79"/>
      <c r="T143" s="79"/>
      <c r="U143" s="79"/>
      <c r="V143" s="79"/>
      <c r="W143" s="79"/>
      <c r="X143" s="79"/>
    </row>
    <row r="144" spans="1:24" ht="15" x14ac:dyDescent="0.25">
      <c r="A144" s="89">
        <v>76</v>
      </c>
      <c r="B144" s="89">
        <v>27.36</v>
      </c>
      <c r="C144" s="89">
        <v>-2.7619999999999999E-2</v>
      </c>
      <c r="D144" s="89">
        <v>-1.794E-4</v>
      </c>
      <c r="E144" s="89">
        <v>236600</v>
      </c>
      <c r="F144" s="89">
        <v>-8254</v>
      </c>
      <c r="G144" s="89">
        <v>150.4</v>
      </c>
      <c r="H144" s="89">
        <v>649.70000000000005</v>
      </c>
      <c r="I144" s="89">
        <v>8013000000</v>
      </c>
      <c r="J144" s="89"/>
      <c r="K144" s="79"/>
      <c r="L144" s="86">
        <f t="shared" si="17"/>
        <v>28.08</v>
      </c>
      <c r="M144" s="87">
        <f t="shared" si="18"/>
        <v>-2.8150000000000001E-2</v>
      </c>
      <c r="N144" s="87">
        <f t="shared" si="19"/>
        <v>171000</v>
      </c>
      <c r="O144" s="87">
        <f t="shared" si="20"/>
        <v>-6931</v>
      </c>
      <c r="P144" s="79"/>
      <c r="Q144" s="79"/>
      <c r="R144" s="79"/>
      <c r="S144" s="79"/>
      <c r="T144" s="79"/>
      <c r="U144" s="79"/>
      <c r="V144" s="79"/>
      <c r="W144" s="79"/>
      <c r="X144" s="79"/>
    </row>
    <row r="145" spans="1:24" ht="15" x14ac:dyDescent="0.25">
      <c r="A145" s="89">
        <v>77</v>
      </c>
      <c r="B145" s="89">
        <v>27.72</v>
      </c>
      <c r="C145" s="89">
        <v>-2.8119999999999999E-2</v>
      </c>
      <c r="D145" s="89">
        <v>-6.1080000000000005E-5</v>
      </c>
      <c r="E145" s="89">
        <v>202400</v>
      </c>
      <c r="F145" s="89">
        <v>-7597</v>
      </c>
      <c r="G145" s="89">
        <v>153.69999999999999</v>
      </c>
      <c r="H145" s="89">
        <v>664.1</v>
      </c>
      <c r="I145" s="89">
        <v>8013000000</v>
      </c>
      <c r="J145" s="89"/>
      <c r="K145" s="79"/>
      <c r="L145" s="86">
        <f t="shared" si="17"/>
        <v>28.44</v>
      </c>
      <c r="M145" s="87">
        <f t="shared" si="18"/>
        <v>-2.7779999999999999E-2</v>
      </c>
      <c r="N145" s="87">
        <f t="shared" si="19"/>
        <v>142500</v>
      </c>
      <c r="O145" s="87">
        <f t="shared" si="20"/>
        <v>-6267</v>
      </c>
      <c r="P145" s="79"/>
      <c r="Q145" s="79"/>
      <c r="R145" s="79"/>
      <c r="S145" s="79"/>
      <c r="T145" s="79"/>
      <c r="U145" s="79"/>
      <c r="V145" s="79"/>
      <c r="W145" s="79"/>
      <c r="X145" s="79"/>
    </row>
    <row r="146" spans="1:24" ht="15" x14ac:dyDescent="0.25">
      <c r="A146" s="89">
        <v>78</v>
      </c>
      <c r="B146" s="89">
        <v>28.08</v>
      </c>
      <c r="C146" s="89">
        <v>-2.8150000000000001E-2</v>
      </c>
      <c r="D146" s="89">
        <v>3.9549999999999999E-5</v>
      </c>
      <c r="E146" s="89">
        <v>171000</v>
      </c>
      <c r="F146" s="89">
        <v>-6931</v>
      </c>
      <c r="G146" s="89">
        <v>154.5</v>
      </c>
      <c r="H146" s="89">
        <v>667.4</v>
      </c>
      <c r="I146" s="89">
        <v>8013000000</v>
      </c>
      <c r="J146" s="89"/>
      <c r="K146" s="79"/>
      <c r="L146" s="86">
        <f t="shared" si="17"/>
        <v>28.8</v>
      </c>
      <c r="M146" s="87">
        <f t="shared" si="18"/>
        <v>-2.708E-2</v>
      </c>
      <c r="N146" s="87">
        <f t="shared" si="19"/>
        <v>116800</v>
      </c>
      <c r="O146" s="87">
        <f t="shared" si="20"/>
        <v>-5613</v>
      </c>
      <c r="P146" s="79"/>
      <c r="Q146" s="79"/>
      <c r="R146" s="79"/>
      <c r="S146" s="79"/>
      <c r="T146" s="79"/>
      <c r="U146" s="79"/>
      <c r="V146" s="79"/>
      <c r="W146" s="79"/>
      <c r="X146" s="79"/>
    </row>
    <row r="147" spans="1:24" ht="15" x14ac:dyDescent="0.25">
      <c r="A147" s="89">
        <v>79</v>
      </c>
      <c r="B147" s="89">
        <v>28.44</v>
      </c>
      <c r="C147" s="89">
        <v>-2.7779999999999999E-2</v>
      </c>
      <c r="D147" s="89">
        <v>1.2400000000000001E-4</v>
      </c>
      <c r="E147" s="89">
        <v>142500</v>
      </c>
      <c r="F147" s="89">
        <v>-6267</v>
      </c>
      <c r="G147" s="89">
        <v>153</v>
      </c>
      <c r="H147" s="89">
        <v>661.3</v>
      </c>
      <c r="I147" s="89">
        <v>8013000000</v>
      </c>
      <c r="J147" s="89"/>
      <c r="K147" s="79"/>
      <c r="L147" s="86">
        <f t="shared" si="17"/>
        <v>29.16</v>
      </c>
      <c r="M147" s="87">
        <f t="shared" si="18"/>
        <v>-2.6100000000000002E-2</v>
      </c>
      <c r="N147" s="87">
        <f t="shared" si="19"/>
        <v>93970</v>
      </c>
      <c r="O147" s="87">
        <f t="shared" si="20"/>
        <v>-4976</v>
      </c>
      <c r="P147" s="79"/>
      <c r="Q147" s="79"/>
      <c r="R147" s="79"/>
      <c r="S147" s="79"/>
      <c r="T147" s="79"/>
      <c r="U147" s="79"/>
      <c r="V147" s="79"/>
      <c r="W147" s="79"/>
      <c r="X147" s="79"/>
    </row>
    <row r="148" spans="1:24" ht="15" x14ac:dyDescent="0.25">
      <c r="A148" s="89">
        <v>80</v>
      </c>
      <c r="B148" s="89">
        <v>28.8</v>
      </c>
      <c r="C148" s="89">
        <v>-2.708E-2</v>
      </c>
      <c r="D148" s="89">
        <v>1.939E-4</v>
      </c>
      <c r="E148" s="89">
        <v>116800</v>
      </c>
      <c r="F148" s="89">
        <v>-5613</v>
      </c>
      <c r="G148" s="89">
        <v>149.80000000000001</v>
      </c>
      <c r="H148" s="89">
        <v>647.1</v>
      </c>
      <c r="I148" s="89">
        <v>8013000000</v>
      </c>
      <c r="J148" s="89"/>
      <c r="K148" s="79"/>
      <c r="L148" s="86">
        <f t="shared" si="17"/>
        <v>29.52</v>
      </c>
      <c r="M148" s="87">
        <f t="shared" si="18"/>
        <v>-2.4910000000000002E-2</v>
      </c>
      <c r="N148" s="87">
        <f t="shared" si="19"/>
        <v>73820</v>
      </c>
      <c r="O148" s="87">
        <f t="shared" si="20"/>
        <v>-4363</v>
      </c>
      <c r="P148" s="79"/>
      <c r="Q148" s="79"/>
      <c r="R148" s="79"/>
      <c r="S148" s="79"/>
      <c r="T148" s="79"/>
      <c r="U148" s="79"/>
      <c r="V148" s="79"/>
      <c r="W148" s="79"/>
      <c r="X148" s="79"/>
    </row>
    <row r="149" spans="1:24" ht="15" x14ac:dyDescent="0.25">
      <c r="A149" s="89">
        <v>81</v>
      </c>
      <c r="B149" s="89">
        <v>29.16</v>
      </c>
      <c r="C149" s="89">
        <v>-2.6100000000000002E-2</v>
      </c>
      <c r="D149" s="89">
        <v>2.5080000000000002E-4</v>
      </c>
      <c r="E149" s="89">
        <v>93970</v>
      </c>
      <c r="F149" s="89">
        <v>-4976</v>
      </c>
      <c r="G149" s="89">
        <v>144.9</v>
      </c>
      <c r="H149" s="89">
        <v>626.29999999999995</v>
      </c>
      <c r="I149" s="89">
        <v>8013000000</v>
      </c>
      <c r="J149" s="89"/>
      <c r="K149" s="79"/>
      <c r="L149" s="86">
        <f t="shared" si="17"/>
        <v>29.88</v>
      </c>
      <c r="M149" s="87">
        <f t="shared" si="18"/>
        <v>-2.3539999999999998E-2</v>
      </c>
      <c r="N149" s="87">
        <f t="shared" si="19"/>
        <v>56270</v>
      </c>
      <c r="O149" s="87">
        <f t="shared" si="20"/>
        <v>-3778</v>
      </c>
      <c r="P149" s="79"/>
      <c r="Q149" s="79"/>
      <c r="R149" s="79"/>
      <c r="S149" s="79"/>
      <c r="T149" s="79"/>
      <c r="U149" s="79"/>
      <c r="V149" s="79"/>
      <c r="W149" s="79"/>
      <c r="X149" s="79"/>
    </row>
    <row r="150" spans="1:24" ht="15" x14ac:dyDescent="0.25">
      <c r="A150" s="89">
        <v>82</v>
      </c>
      <c r="B150" s="89">
        <v>29.52</v>
      </c>
      <c r="C150" s="89">
        <v>-2.4910000000000002E-2</v>
      </c>
      <c r="D150" s="89">
        <v>2.9599999999999998E-4</v>
      </c>
      <c r="E150" s="89">
        <v>73820</v>
      </c>
      <c r="F150" s="89">
        <v>-4363</v>
      </c>
      <c r="G150" s="89">
        <v>138.9</v>
      </c>
      <c r="H150" s="89">
        <v>600</v>
      </c>
      <c r="I150" s="89">
        <v>8013000000</v>
      </c>
      <c r="J150" s="89"/>
      <c r="K150" s="79"/>
      <c r="L150" s="86">
        <f t="shared" si="17"/>
        <v>30.24</v>
      </c>
      <c r="M150" s="87">
        <f t="shared" si="18"/>
        <v>-2.205E-2</v>
      </c>
      <c r="N150" s="87">
        <f t="shared" si="19"/>
        <v>41180</v>
      </c>
      <c r="O150" s="87">
        <f t="shared" si="20"/>
        <v>-3226</v>
      </c>
      <c r="P150" s="79"/>
      <c r="Q150" s="79"/>
      <c r="R150" s="79"/>
      <c r="S150" s="79"/>
      <c r="T150" s="79"/>
      <c r="U150" s="79"/>
      <c r="V150" s="79"/>
      <c r="W150" s="79"/>
      <c r="X150" s="79"/>
    </row>
    <row r="151" spans="1:24" ht="15" x14ac:dyDescent="0.25">
      <c r="A151" s="89">
        <v>83</v>
      </c>
      <c r="B151" s="89">
        <v>29.88</v>
      </c>
      <c r="C151" s="89">
        <v>-2.3539999999999998E-2</v>
      </c>
      <c r="D151" s="89">
        <v>3.3110000000000002E-4</v>
      </c>
      <c r="E151" s="89">
        <v>56270</v>
      </c>
      <c r="F151" s="89">
        <v>-3778</v>
      </c>
      <c r="G151" s="89">
        <v>131.80000000000001</v>
      </c>
      <c r="H151" s="89">
        <v>569.4</v>
      </c>
      <c r="I151" s="89">
        <v>8013000000</v>
      </c>
      <c r="J151" s="89"/>
      <c r="K151" s="79"/>
      <c r="L151" s="86">
        <f t="shared" si="17"/>
        <v>30.6</v>
      </c>
      <c r="M151" s="87">
        <f t="shared" si="18"/>
        <v>-2.0459999999999999E-2</v>
      </c>
      <c r="N151" s="87">
        <f t="shared" si="19"/>
        <v>28400</v>
      </c>
      <c r="O151" s="87">
        <f t="shared" si="20"/>
        <v>-2709</v>
      </c>
      <c r="P151" s="79"/>
      <c r="Q151" s="79"/>
      <c r="R151" s="79"/>
      <c r="S151" s="79"/>
      <c r="T151" s="79"/>
      <c r="U151" s="79"/>
      <c r="V151" s="79"/>
      <c r="W151" s="79"/>
      <c r="X151" s="79"/>
    </row>
    <row r="152" spans="1:24" ht="15" x14ac:dyDescent="0.25">
      <c r="A152" s="89">
        <v>84</v>
      </c>
      <c r="B152" s="89">
        <v>30.24</v>
      </c>
      <c r="C152" s="89">
        <v>-2.205E-2</v>
      </c>
      <c r="D152" s="89">
        <v>3.5730000000000001E-4</v>
      </c>
      <c r="E152" s="89">
        <v>41180</v>
      </c>
      <c r="F152" s="89">
        <v>-3226</v>
      </c>
      <c r="G152" s="89">
        <v>123.9</v>
      </c>
      <c r="H152" s="89">
        <v>535.20000000000005</v>
      </c>
      <c r="I152" s="89">
        <v>8013000000</v>
      </c>
      <c r="J152" s="89"/>
      <c r="K152" s="79"/>
      <c r="L152" s="86">
        <f t="shared" si="17"/>
        <v>30.96</v>
      </c>
      <c r="M152" s="87">
        <f t="shared" si="18"/>
        <v>-1.8800000000000001E-2</v>
      </c>
      <c r="N152" s="87">
        <f t="shared" si="19"/>
        <v>17770</v>
      </c>
      <c r="O152" s="87">
        <f t="shared" si="20"/>
        <v>-2230</v>
      </c>
      <c r="P152" s="79"/>
      <c r="Q152" s="79"/>
      <c r="R152" s="79"/>
      <c r="S152" s="79"/>
      <c r="T152" s="79"/>
      <c r="U152" s="79"/>
      <c r="V152" s="79"/>
      <c r="W152" s="79"/>
      <c r="X152" s="79"/>
    </row>
    <row r="153" spans="1:24" ht="15" x14ac:dyDescent="0.25">
      <c r="A153" s="89">
        <v>85</v>
      </c>
      <c r="B153" s="89">
        <v>30.6</v>
      </c>
      <c r="C153" s="89">
        <v>-2.0459999999999999E-2</v>
      </c>
      <c r="D153" s="89">
        <v>3.7609999999999998E-4</v>
      </c>
      <c r="E153" s="89">
        <v>28400</v>
      </c>
      <c r="F153" s="89">
        <v>-2709</v>
      </c>
      <c r="G153" s="89">
        <v>115.4</v>
      </c>
      <c r="H153" s="89">
        <v>498.5</v>
      </c>
      <c r="I153" s="89">
        <v>8013000000</v>
      </c>
      <c r="J153" s="89"/>
      <c r="K153" s="79"/>
      <c r="L153" s="86">
        <f t="shared" si="17"/>
        <v>31.32</v>
      </c>
      <c r="M153" s="87">
        <f t="shared" si="18"/>
        <v>-1.7100000000000001E-2</v>
      </c>
      <c r="N153" s="87">
        <f t="shared" si="19"/>
        <v>9131</v>
      </c>
      <c r="O153" s="87">
        <f t="shared" si="20"/>
        <v>-1790</v>
      </c>
      <c r="P153" s="79"/>
      <c r="Q153" s="79"/>
      <c r="R153" s="79"/>
      <c r="S153" s="79"/>
      <c r="T153" s="79"/>
      <c r="U153" s="79"/>
      <c r="V153" s="79"/>
      <c r="W153" s="79"/>
      <c r="X153" s="79"/>
    </row>
    <row r="154" spans="1:24" ht="15" x14ac:dyDescent="0.25">
      <c r="A154" s="89">
        <v>86</v>
      </c>
      <c r="B154" s="89">
        <v>30.96</v>
      </c>
      <c r="C154" s="89">
        <v>-1.8800000000000001E-2</v>
      </c>
      <c r="D154" s="89">
        <v>3.8850000000000001E-4</v>
      </c>
      <c r="E154" s="89">
        <v>17770</v>
      </c>
      <c r="F154" s="89">
        <v>-2230</v>
      </c>
      <c r="G154" s="89">
        <v>106.4</v>
      </c>
      <c r="H154" s="89">
        <v>459.9</v>
      </c>
      <c r="I154" s="89">
        <v>8013000000</v>
      </c>
      <c r="J154" s="89"/>
      <c r="K154" s="79"/>
      <c r="L154" s="86">
        <f t="shared" si="17"/>
        <v>31.68</v>
      </c>
      <c r="M154" s="87">
        <f t="shared" si="18"/>
        <v>-1.538E-2</v>
      </c>
      <c r="N154" s="87">
        <f t="shared" si="19"/>
        <v>2305</v>
      </c>
      <c r="O154" s="87">
        <f t="shared" si="20"/>
        <v>-1391</v>
      </c>
      <c r="P154" s="79"/>
      <c r="Q154" s="79"/>
      <c r="R154" s="79"/>
      <c r="S154" s="79"/>
      <c r="T154" s="79"/>
      <c r="U154" s="79"/>
      <c r="V154" s="79"/>
      <c r="W154" s="79"/>
      <c r="X154" s="79"/>
    </row>
    <row r="155" spans="1:24" ht="15" x14ac:dyDescent="0.25">
      <c r="A155" s="89">
        <v>87</v>
      </c>
      <c r="B155" s="89">
        <v>31.32</v>
      </c>
      <c r="C155" s="89">
        <v>-1.7100000000000001E-2</v>
      </c>
      <c r="D155" s="89">
        <v>3.9580000000000003E-4</v>
      </c>
      <c r="E155" s="89">
        <v>9131</v>
      </c>
      <c r="F155" s="89">
        <v>-1790</v>
      </c>
      <c r="G155" s="89">
        <v>97.16</v>
      </c>
      <c r="H155" s="89">
        <v>419.9</v>
      </c>
      <c r="I155" s="89">
        <v>8013000000</v>
      </c>
      <c r="J155" s="89"/>
      <c r="K155" s="79"/>
      <c r="L155" s="86">
        <f t="shared" si="17"/>
        <v>32.04</v>
      </c>
      <c r="M155" s="87">
        <f t="shared" si="18"/>
        <v>-1.3650000000000001E-2</v>
      </c>
      <c r="N155" s="87">
        <f t="shared" si="19"/>
        <v>-2884</v>
      </c>
      <c r="O155" s="87">
        <f t="shared" si="20"/>
        <v>-1032</v>
      </c>
      <c r="P155" s="79"/>
      <c r="Q155" s="79"/>
      <c r="R155" s="79"/>
      <c r="S155" s="79"/>
      <c r="T155" s="79"/>
      <c r="U155" s="79"/>
      <c r="V155" s="79"/>
      <c r="W155" s="79"/>
      <c r="X155" s="79"/>
    </row>
    <row r="156" spans="1:24" ht="15" x14ac:dyDescent="0.25">
      <c r="A156" s="89">
        <v>88</v>
      </c>
      <c r="B156" s="89">
        <v>31.68</v>
      </c>
      <c r="C156" s="89">
        <v>-1.538E-2</v>
      </c>
      <c r="D156" s="89">
        <v>3.9889999999999999E-4</v>
      </c>
      <c r="E156" s="89">
        <v>2305</v>
      </c>
      <c r="F156" s="89">
        <v>-1391</v>
      </c>
      <c r="G156" s="89">
        <v>87.72</v>
      </c>
      <c r="H156" s="89">
        <v>379.1</v>
      </c>
      <c r="I156" s="89">
        <v>8013000000</v>
      </c>
      <c r="J156" s="89"/>
      <c r="K156" s="79"/>
      <c r="L156" s="86">
        <f t="shared" si="17"/>
        <v>32.4</v>
      </c>
      <c r="M156" s="87">
        <f t="shared" si="18"/>
        <v>-1.193E-2</v>
      </c>
      <c r="N156" s="87">
        <f t="shared" si="19"/>
        <v>-6614</v>
      </c>
      <c r="O156" s="87">
        <f t="shared" si="20"/>
        <v>-715</v>
      </c>
      <c r="P156" s="79"/>
      <c r="Q156" s="79"/>
      <c r="R156" s="79"/>
      <c r="S156" s="79"/>
      <c r="T156" s="79"/>
      <c r="U156" s="79"/>
      <c r="V156" s="79"/>
      <c r="W156" s="79"/>
      <c r="X156" s="79"/>
    </row>
    <row r="157" spans="1:24" ht="15" x14ac:dyDescent="0.25">
      <c r="A157" s="89">
        <v>89</v>
      </c>
      <c r="B157" s="89">
        <v>32.04</v>
      </c>
      <c r="C157" s="89">
        <v>-1.3650000000000001E-2</v>
      </c>
      <c r="D157" s="89">
        <v>3.9869999999999999E-4</v>
      </c>
      <c r="E157" s="89">
        <v>-2884</v>
      </c>
      <c r="F157" s="89">
        <v>-1032</v>
      </c>
      <c r="G157" s="89">
        <v>78.17</v>
      </c>
      <c r="H157" s="89">
        <v>337.8</v>
      </c>
      <c r="I157" s="89">
        <v>8013000000</v>
      </c>
      <c r="J157" s="89"/>
      <c r="K157" s="79"/>
      <c r="L157" s="86">
        <f t="shared" si="17"/>
        <v>32.76</v>
      </c>
      <c r="M157" s="87">
        <f t="shared" si="18"/>
        <v>-1.023E-2</v>
      </c>
      <c r="N157" s="87">
        <f t="shared" si="19"/>
        <v>-9062</v>
      </c>
      <c r="O157" s="87">
        <f t="shared" si="20"/>
        <v>-439</v>
      </c>
      <c r="P157" s="79"/>
      <c r="Q157" s="79"/>
      <c r="R157" s="79"/>
      <c r="S157" s="79"/>
      <c r="T157" s="79"/>
      <c r="U157" s="79"/>
      <c r="V157" s="79"/>
      <c r="W157" s="79"/>
      <c r="X157" s="79"/>
    </row>
    <row r="158" spans="1:24" ht="15" x14ac:dyDescent="0.25">
      <c r="A158" s="89">
        <v>90</v>
      </c>
      <c r="B158" s="89">
        <v>32.4</v>
      </c>
      <c r="C158" s="89">
        <v>-1.193E-2</v>
      </c>
      <c r="D158" s="89">
        <v>3.9619999999999998E-4</v>
      </c>
      <c r="E158" s="89">
        <v>-6614</v>
      </c>
      <c r="F158" s="89">
        <v>-715</v>
      </c>
      <c r="G158" s="89">
        <v>68.63</v>
      </c>
      <c r="H158" s="89">
        <v>296.60000000000002</v>
      </c>
      <c r="I158" s="89">
        <v>8013000000</v>
      </c>
      <c r="J158" s="89"/>
      <c r="K158" s="79"/>
      <c r="L158" s="86">
        <f t="shared" si="17"/>
        <v>33.119999999999997</v>
      </c>
      <c r="M158" s="87">
        <f t="shared" si="18"/>
        <v>-8.548E-3</v>
      </c>
      <c r="N158" s="87">
        <f t="shared" si="19"/>
        <v>-10410</v>
      </c>
      <c r="O158" s="87">
        <f t="shared" si="20"/>
        <v>-204.1</v>
      </c>
      <c r="P158" s="79"/>
      <c r="Q158" s="79"/>
      <c r="R158" s="79"/>
      <c r="S158" s="79"/>
      <c r="T158" s="79"/>
      <c r="U158" s="79"/>
      <c r="V158" s="79"/>
      <c r="W158" s="79"/>
      <c r="X158" s="79"/>
    </row>
    <row r="159" spans="1:24" ht="15" x14ac:dyDescent="0.25">
      <c r="A159" s="89">
        <v>91</v>
      </c>
      <c r="B159" s="89">
        <v>32.76</v>
      </c>
      <c r="C159" s="89">
        <v>-1.023E-2</v>
      </c>
      <c r="D159" s="89">
        <v>3.9189999999999998E-4</v>
      </c>
      <c r="E159" s="89">
        <v>-9062</v>
      </c>
      <c r="F159" s="89">
        <v>-439</v>
      </c>
      <c r="G159" s="89">
        <v>59.09</v>
      </c>
      <c r="H159" s="89">
        <v>255.4</v>
      </c>
      <c r="I159" s="89">
        <v>8013000000</v>
      </c>
      <c r="J159" s="89"/>
      <c r="K159" s="79"/>
      <c r="L159" s="86">
        <f t="shared" si="17"/>
        <v>33.479999999999997</v>
      </c>
      <c r="M159" s="87">
        <f t="shared" si="18"/>
        <v>-6.8900000000000003E-3</v>
      </c>
      <c r="N159" s="87">
        <f t="shared" si="19"/>
        <v>-10830</v>
      </c>
      <c r="O159" s="87">
        <f t="shared" si="20"/>
        <v>-10.14</v>
      </c>
      <c r="P159" s="79"/>
      <c r="Q159" s="79"/>
      <c r="R159" s="79"/>
      <c r="S159" s="79"/>
      <c r="T159" s="79"/>
      <c r="U159" s="79"/>
      <c r="V159" s="79"/>
      <c r="W159" s="79"/>
      <c r="X159" s="79"/>
    </row>
    <row r="160" spans="1:24" ht="15" x14ac:dyDescent="0.25">
      <c r="A160" s="89">
        <v>92</v>
      </c>
      <c r="B160" s="89">
        <v>33.119999999999997</v>
      </c>
      <c r="C160" s="89">
        <v>-8.548E-3</v>
      </c>
      <c r="D160" s="89">
        <v>3.8670000000000002E-4</v>
      </c>
      <c r="E160" s="89">
        <v>-10410</v>
      </c>
      <c r="F160" s="89">
        <v>-204.1</v>
      </c>
      <c r="G160" s="89">
        <v>49.59</v>
      </c>
      <c r="H160" s="89">
        <v>214.4</v>
      </c>
      <c r="I160" s="89">
        <v>8013000000</v>
      </c>
      <c r="J160" s="89"/>
      <c r="K160" s="79"/>
      <c r="L160" s="86">
        <f t="shared" si="17"/>
        <v>33.840000000000003</v>
      </c>
      <c r="M160" s="87">
        <f t="shared" si="18"/>
        <v>-5.2570000000000004E-3</v>
      </c>
      <c r="N160" s="87">
        <f t="shared" si="19"/>
        <v>-10490</v>
      </c>
      <c r="O160" s="87">
        <f t="shared" si="20"/>
        <v>143.19999999999999</v>
      </c>
      <c r="P160" s="79"/>
      <c r="Q160" s="79"/>
      <c r="R160" s="79"/>
      <c r="S160" s="79"/>
      <c r="T160" s="79"/>
      <c r="U160" s="79"/>
      <c r="V160" s="79"/>
      <c r="W160" s="79"/>
      <c r="X160" s="79"/>
    </row>
    <row r="161" spans="1:24" ht="15" x14ac:dyDescent="0.25">
      <c r="A161" s="89">
        <v>93</v>
      </c>
      <c r="B161" s="89">
        <v>33.479999999999997</v>
      </c>
      <c r="C161" s="89">
        <v>-6.8900000000000003E-3</v>
      </c>
      <c r="D161" s="89">
        <v>3.8099999999999999E-4</v>
      </c>
      <c r="E161" s="89">
        <v>-10830</v>
      </c>
      <c r="F161" s="89">
        <v>-10.14</v>
      </c>
      <c r="G161" s="89">
        <v>40.15</v>
      </c>
      <c r="H161" s="89">
        <v>173.6</v>
      </c>
      <c r="I161" s="89">
        <v>8013000000</v>
      </c>
      <c r="J161" s="89"/>
      <c r="K161" s="79"/>
      <c r="L161" s="86">
        <f t="shared" si="17"/>
        <v>34.200000000000003</v>
      </c>
      <c r="M161" s="87">
        <f t="shared" si="18"/>
        <v>-3.6480000000000002E-3</v>
      </c>
      <c r="N161" s="87">
        <f t="shared" si="19"/>
        <v>-9589</v>
      </c>
      <c r="O161" s="87">
        <f t="shared" si="20"/>
        <v>256.10000000000002</v>
      </c>
      <c r="P161" s="79"/>
      <c r="Q161" s="79"/>
      <c r="R161" s="79"/>
      <c r="S161" s="79"/>
      <c r="T161" s="79"/>
      <c r="U161" s="79"/>
      <c r="V161" s="79"/>
      <c r="W161" s="79"/>
      <c r="X161" s="79"/>
    </row>
    <row r="162" spans="1:24" ht="15" x14ac:dyDescent="0.25">
      <c r="A162" s="89">
        <v>94</v>
      </c>
      <c r="B162" s="89">
        <v>33.840000000000003</v>
      </c>
      <c r="C162" s="89">
        <v>-5.2570000000000004E-3</v>
      </c>
      <c r="D162" s="89">
        <v>3.7520000000000001E-4</v>
      </c>
      <c r="E162" s="89">
        <v>-10490</v>
      </c>
      <c r="F162" s="89">
        <v>143.19999999999999</v>
      </c>
      <c r="G162" s="89">
        <v>30.76</v>
      </c>
      <c r="H162" s="89">
        <v>133</v>
      </c>
      <c r="I162" s="89">
        <v>8013000000</v>
      </c>
      <c r="J162" s="89"/>
      <c r="K162" s="79"/>
      <c r="L162" s="86">
        <f t="shared" ref="L162:L166" si="21">B164</f>
        <v>34.56</v>
      </c>
      <c r="M162" s="87">
        <f t="shared" ref="M162:M166" si="22">C164</f>
        <v>-2.062E-3</v>
      </c>
      <c r="N162" s="87">
        <f t="shared" ref="N162:N166" si="23">E164</f>
        <v>-8282</v>
      </c>
      <c r="O162" s="87">
        <f t="shared" ref="O162:O166" si="24">F164</f>
        <v>431.5</v>
      </c>
      <c r="P162" s="79"/>
      <c r="Q162" s="79"/>
      <c r="R162" s="79"/>
      <c r="S162" s="79"/>
      <c r="T162" s="79"/>
      <c r="U162" s="79"/>
      <c r="V162" s="79"/>
      <c r="W162" s="79"/>
      <c r="X162" s="79"/>
    </row>
    <row r="163" spans="1:24" ht="15" x14ac:dyDescent="0.25">
      <c r="A163" s="89">
        <v>95</v>
      </c>
      <c r="B163" s="89">
        <v>34.200000000000003</v>
      </c>
      <c r="C163" s="89">
        <v>-3.6480000000000002E-3</v>
      </c>
      <c r="D163" s="89">
        <v>3.6979999999999999E-4</v>
      </c>
      <c r="E163" s="89">
        <v>-9589</v>
      </c>
      <c r="F163" s="89">
        <v>256.10000000000002</v>
      </c>
      <c r="G163" s="89">
        <v>21.44</v>
      </c>
      <c r="H163" s="89">
        <v>92.77</v>
      </c>
      <c r="I163" s="89">
        <v>8013000000</v>
      </c>
      <c r="J163" s="89"/>
      <c r="K163" s="79"/>
      <c r="L163" s="86">
        <f t="shared" si="21"/>
        <v>34.92</v>
      </c>
      <c r="M163" s="87">
        <f t="shared" si="22"/>
        <v>-4.9459999999999999E-4</v>
      </c>
      <c r="N163" s="87">
        <f t="shared" si="23"/>
        <v>-5861</v>
      </c>
      <c r="O163" s="87">
        <f t="shared" si="24"/>
        <v>591.6</v>
      </c>
      <c r="P163" s="79"/>
      <c r="Q163" s="79"/>
      <c r="R163" s="79"/>
      <c r="S163" s="79"/>
      <c r="T163" s="79"/>
      <c r="U163" s="79"/>
      <c r="V163" s="79"/>
      <c r="W163" s="79"/>
      <c r="X163" s="79"/>
    </row>
    <row r="164" spans="1:24" ht="15" x14ac:dyDescent="0.25">
      <c r="A164" s="89">
        <v>96</v>
      </c>
      <c r="B164" s="89">
        <v>34.56</v>
      </c>
      <c r="C164" s="89">
        <v>-2.062E-3</v>
      </c>
      <c r="D164" s="89">
        <v>3.6499999999999998E-4</v>
      </c>
      <c r="E164" s="89">
        <v>-8282</v>
      </c>
      <c r="F164" s="89">
        <v>431.5</v>
      </c>
      <c r="G164" s="89">
        <v>59.7</v>
      </c>
      <c r="H164" s="89">
        <v>258</v>
      </c>
      <c r="I164" s="89">
        <v>8013000000</v>
      </c>
      <c r="J164" s="89"/>
      <c r="K164" s="79"/>
      <c r="L164" s="86">
        <f t="shared" si="21"/>
        <v>35.28</v>
      </c>
      <c r="M164" s="87">
        <f t="shared" si="22"/>
        <v>1.059E-3</v>
      </c>
      <c r="N164" s="87">
        <f t="shared" si="23"/>
        <v>-3171</v>
      </c>
      <c r="O164" s="87">
        <f t="shared" si="24"/>
        <v>565.4</v>
      </c>
      <c r="P164" s="79"/>
      <c r="Q164" s="79"/>
      <c r="R164" s="79"/>
      <c r="S164" s="79"/>
      <c r="T164" s="79"/>
      <c r="U164" s="79"/>
      <c r="V164" s="79"/>
      <c r="W164" s="79"/>
      <c r="X164" s="79"/>
    </row>
    <row r="165" spans="1:24" ht="15" x14ac:dyDescent="0.25">
      <c r="A165" s="89">
        <v>97</v>
      </c>
      <c r="B165" s="89">
        <v>34.92</v>
      </c>
      <c r="C165" s="89">
        <v>-4.9459999999999999E-4</v>
      </c>
      <c r="D165" s="89">
        <v>3.612E-4</v>
      </c>
      <c r="E165" s="89">
        <v>-5861</v>
      </c>
      <c r="F165" s="89">
        <v>591.6</v>
      </c>
      <c r="G165" s="89">
        <v>14.36</v>
      </c>
      <c r="H165" s="89">
        <v>62.2</v>
      </c>
      <c r="I165" s="89">
        <v>8013000000</v>
      </c>
      <c r="J165" s="89"/>
      <c r="K165" s="79"/>
      <c r="L165" s="86">
        <f t="shared" si="21"/>
        <v>35.64</v>
      </c>
      <c r="M165" s="87">
        <f t="shared" si="22"/>
        <v>2.6050000000000001E-3</v>
      </c>
      <c r="N165" s="87">
        <f t="shared" si="23"/>
        <v>-975.3</v>
      </c>
      <c r="O165" s="87">
        <f t="shared" si="24"/>
        <v>367</v>
      </c>
      <c r="P165" s="79"/>
      <c r="Q165" s="79"/>
      <c r="R165" s="79"/>
      <c r="S165" s="79"/>
      <c r="T165" s="79"/>
      <c r="U165" s="79"/>
      <c r="V165" s="79"/>
      <c r="W165" s="79"/>
      <c r="X165" s="79"/>
    </row>
    <row r="166" spans="1:24" ht="15" x14ac:dyDescent="0.25">
      <c r="A166" s="89">
        <v>98</v>
      </c>
      <c r="B166" s="89">
        <v>35.28</v>
      </c>
      <c r="C166" s="89">
        <v>1.059E-3</v>
      </c>
      <c r="D166" s="89">
        <v>3.5869999999999999E-4</v>
      </c>
      <c r="E166" s="89">
        <v>-3171</v>
      </c>
      <c r="F166" s="89">
        <v>565.4</v>
      </c>
      <c r="G166" s="89">
        <v>-26.54</v>
      </c>
      <c r="H166" s="89">
        <v>-114.5</v>
      </c>
      <c r="I166" s="89">
        <v>8013000000</v>
      </c>
      <c r="J166" s="89"/>
      <c r="K166" s="79"/>
      <c r="L166" s="86">
        <f t="shared" si="21"/>
        <v>36</v>
      </c>
      <c r="M166" s="87">
        <f t="shared" si="22"/>
        <v>4.1489999999999999E-3</v>
      </c>
      <c r="N166" s="87">
        <f t="shared" si="23"/>
        <v>3.7239999999999998E-10</v>
      </c>
      <c r="O166" s="87">
        <f t="shared" si="24"/>
        <v>112.9</v>
      </c>
      <c r="P166" s="79"/>
      <c r="Q166" s="79"/>
      <c r="R166" s="79"/>
      <c r="S166" s="79"/>
      <c r="T166" s="79"/>
      <c r="U166" s="79"/>
      <c r="V166" s="79"/>
      <c r="W166" s="79"/>
      <c r="X166" s="79"/>
    </row>
    <row r="167" spans="1:24" ht="15" x14ac:dyDescent="0.25">
      <c r="A167" s="89">
        <v>99</v>
      </c>
      <c r="B167" s="89">
        <v>35.64</v>
      </c>
      <c r="C167" s="89">
        <v>2.6050000000000001E-3</v>
      </c>
      <c r="D167" s="89">
        <v>3.5760000000000002E-4</v>
      </c>
      <c r="E167" s="89">
        <v>-975.3</v>
      </c>
      <c r="F167" s="89">
        <v>367</v>
      </c>
      <c r="G167" s="89">
        <v>-65.41</v>
      </c>
      <c r="H167" s="89">
        <v>-282.39999999999998</v>
      </c>
      <c r="I167" s="89">
        <v>8013000000</v>
      </c>
      <c r="J167" s="89"/>
      <c r="K167" s="79"/>
      <c r="L167" s="86"/>
      <c r="M167" s="87"/>
      <c r="N167" s="87"/>
      <c r="O167" s="87"/>
      <c r="P167" s="79"/>
      <c r="Q167" s="79"/>
      <c r="R167" s="79"/>
      <c r="S167" s="79"/>
      <c r="T167" s="79"/>
      <c r="U167" s="79"/>
      <c r="V167" s="79"/>
      <c r="W167" s="79"/>
      <c r="X167" s="79"/>
    </row>
    <row r="168" spans="1:24" ht="15" x14ac:dyDescent="0.25">
      <c r="A168" s="89">
        <v>100</v>
      </c>
      <c r="B168" s="89">
        <v>36</v>
      </c>
      <c r="C168" s="89">
        <v>4.1489999999999999E-3</v>
      </c>
      <c r="D168" s="89">
        <v>3.5740000000000001E-4</v>
      </c>
      <c r="E168" s="89">
        <v>3.7239999999999998E-10</v>
      </c>
      <c r="F168" s="89">
        <v>112.9</v>
      </c>
      <c r="G168" s="89">
        <v>-52.29</v>
      </c>
      <c r="H168" s="89">
        <v>-225.8</v>
      </c>
      <c r="I168" s="89">
        <v>8013000000</v>
      </c>
      <c r="J168" s="89"/>
      <c r="K168" s="79"/>
      <c r="L168" s="86"/>
      <c r="M168" s="87"/>
      <c r="N168" s="87"/>
      <c r="O168" s="87"/>
      <c r="P168" s="79"/>
      <c r="Q168" s="79"/>
      <c r="R168" s="79"/>
      <c r="S168" s="79"/>
      <c r="T168" s="79"/>
      <c r="U168" s="79"/>
      <c r="V168" s="79"/>
      <c r="W168" s="79"/>
      <c r="X168" s="79"/>
    </row>
    <row r="169" spans="1:24" ht="15" x14ac:dyDescent="0.25">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5" x14ac:dyDescent="0.25">
      <c r="B170" s="94"/>
      <c r="C170" s="94"/>
      <c r="D170" s="94"/>
      <c r="E170" s="94"/>
      <c r="F170" s="94"/>
      <c r="G170" s="94"/>
      <c r="H170" s="94"/>
      <c r="I170" s="93"/>
      <c r="J170" s="93"/>
      <c r="K170" s="74"/>
      <c r="L170" s="86"/>
      <c r="M170" s="87"/>
      <c r="N170" s="87"/>
      <c r="O170" s="87"/>
      <c r="P170" s="74"/>
      <c r="Q170" s="74"/>
      <c r="R170" s="74"/>
      <c r="S170" s="74"/>
      <c r="T170" s="74"/>
      <c r="U170" s="74"/>
      <c r="V170" s="74"/>
    </row>
    <row r="171" spans="1:24" ht="15" x14ac:dyDescent="0.2">
      <c r="B171" s="94"/>
      <c r="C171" s="94"/>
      <c r="D171" s="94"/>
      <c r="E171" s="94"/>
      <c r="F171" s="94"/>
      <c r="G171" s="94"/>
      <c r="H171" s="94"/>
      <c r="I171" s="94"/>
      <c r="J171" s="94"/>
      <c r="L171" s="86"/>
      <c r="M171" s="87"/>
      <c r="N171" s="87"/>
      <c r="O171" s="87"/>
    </row>
    <row r="172" spans="1:24" ht="15" x14ac:dyDescent="0.2">
      <c r="B172" s="94"/>
      <c r="C172" s="94"/>
      <c r="D172" s="94"/>
      <c r="E172" s="94"/>
      <c r="F172" s="94"/>
      <c r="G172" s="94"/>
      <c r="H172" s="94"/>
      <c r="I172" s="94"/>
      <c r="J172" s="94"/>
      <c r="L172" s="86"/>
      <c r="M172" s="87"/>
      <c r="N172" s="87"/>
      <c r="O172" s="87"/>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N23" sqref="N23"/>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67" customFormat="1" ht="23.1" customHeight="1" thickBot="1" x14ac:dyDescent="0.25">
      <c r="E2" s="183" t="s">
        <v>179</v>
      </c>
      <c r="F2" s="184"/>
      <c r="G2" s="184"/>
      <c r="H2" s="184"/>
      <c r="I2" s="184"/>
      <c r="J2" s="184"/>
      <c r="K2" s="184"/>
      <c r="L2" s="184"/>
      <c r="M2" s="185"/>
    </row>
    <row r="3" spans="5:13" ht="54.75" customHeight="1" x14ac:dyDescent="0.2">
      <c r="E3" s="125" t="s">
        <v>156</v>
      </c>
      <c r="F3" s="126" t="s">
        <v>176</v>
      </c>
      <c r="G3" s="126" t="s">
        <v>157</v>
      </c>
      <c r="H3" s="126" t="s">
        <v>158</v>
      </c>
      <c r="I3" s="126" t="s">
        <v>159</v>
      </c>
      <c r="J3" s="126" t="s">
        <v>160</v>
      </c>
      <c r="K3" s="126" t="s">
        <v>161</v>
      </c>
      <c r="L3" s="126" t="s">
        <v>162</v>
      </c>
      <c r="M3" s="127" t="s">
        <v>175</v>
      </c>
    </row>
    <row r="4" spans="5:13" ht="20.100000000000001" customHeight="1" x14ac:dyDescent="0.2">
      <c r="E4" s="128">
        <v>1</v>
      </c>
      <c r="F4" s="129" t="s">
        <v>163</v>
      </c>
      <c r="G4" s="129" t="s">
        <v>165</v>
      </c>
      <c r="H4" s="129" t="s">
        <v>166</v>
      </c>
      <c r="I4" s="149">
        <f>'Wall-1 RA'!E10</f>
        <v>943.47699999999998</v>
      </c>
      <c r="J4" s="129" t="s">
        <v>167</v>
      </c>
      <c r="K4" s="129" t="s">
        <v>168</v>
      </c>
      <c r="L4" s="149">
        <v>943.60599999999999</v>
      </c>
      <c r="M4" s="148">
        <v>35.520000000000003</v>
      </c>
    </row>
    <row r="5" spans="5:13" ht="20.100000000000001" customHeight="1" x14ac:dyDescent="0.2">
      <c r="E5" s="128">
        <v>2</v>
      </c>
      <c r="F5" s="129" t="s">
        <v>164</v>
      </c>
      <c r="G5" s="129" t="s">
        <v>169</v>
      </c>
      <c r="H5" s="129" t="s">
        <v>180</v>
      </c>
      <c r="I5" s="149">
        <f>'Wall-2 SW WW'!E10</f>
        <v>942.81</v>
      </c>
      <c r="J5" s="129" t="s">
        <v>170</v>
      </c>
      <c r="K5" s="129" t="s">
        <v>171</v>
      </c>
      <c r="L5" s="149">
        <v>938.95600000000002</v>
      </c>
      <c r="M5" s="130">
        <v>43</v>
      </c>
    </row>
    <row r="6" spans="5:13" ht="20.100000000000001" customHeight="1" thickBot="1" x14ac:dyDescent="0.25">
      <c r="E6" s="131">
        <v>3</v>
      </c>
      <c r="F6" s="132" t="s">
        <v>163</v>
      </c>
      <c r="G6" s="132" t="s">
        <v>172</v>
      </c>
      <c r="H6" s="132" t="s">
        <v>168</v>
      </c>
      <c r="I6" s="151">
        <f>'Wall-3 FA'!E10</f>
        <v>939.98699999999997</v>
      </c>
      <c r="J6" s="132" t="s">
        <v>173</v>
      </c>
      <c r="K6" s="132" t="s">
        <v>174</v>
      </c>
      <c r="L6" s="150">
        <v>939.06</v>
      </c>
      <c r="M6" s="152">
        <v>38.549999999999997</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topLeftCell="E1" workbookViewId="0">
      <selection activeCell="G2" sqref="G2:L6"/>
    </sheetView>
  </sheetViews>
  <sheetFormatPr defaultRowHeight="14.25" x14ac:dyDescent="0.2"/>
  <cols>
    <col min="7" max="7" width="12.25" customWidth="1"/>
    <col min="8" max="12" width="14" customWidth="1"/>
  </cols>
  <sheetData>
    <row r="1" spans="7:12" ht="15" thickBot="1" x14ac:dyDescent="0.25"/>
    <row r="2" spans="7:12" s="67" customFormat="1" ht="23.1" customHeight="1" thickBot="1" x14ac:dyDescent="0.25">
      <c r="G2" s="183" t="s">
        <v>187</v>
      </c>
      <c r="H2" s="184"/>
      <c r="I2" s="184"/>
      <c r="J2" s="184"/>
      <c r="K2" s="184"/>
      <c r="L2" s="185"/>
    </row>
    <row r="3" spans="7:12" ht="49.5" customHeight="1" x14ac:dyDescent="0.2">
      <c r="G3" s="125" t="s">
        <v>156</v>
      </c>
      <c r="H3" s="133" t="s">
        <v>182</v>
      </c>
      <c r="I3" s="126" t="s">
        <v>177</v>
      </c>
      <c r="J3" s="126" t="s">
        <v>183</v>
      </c>
      <c r="K3" s="126" t="s">
        <v>184</v>
      </c>
      <c r="L3" s="127" t="s">
        <v>178</v>
      </c>
    </row>
    <row r="4" spans="7:12" x14ac:dyDescent="0.2">
      <c r="G4" s="128">
        <v>1</v>
      </c>
      <c r="H4" s="134">
        <f>'Wall-1 RA'!E13</f>
        <v>12.197000000000003</v>
      </c>
      <c r="I4" s="135">
        <v>50</v>
      </c>
      <c r="J4" s="146">
        <v>60.7</v>
      </c>
      <c r="K4" s="146">
        <v>490.85</v>
      </c>
      <c r="L4" s="130">
        <f>'Wall-1 RA'!G55-'Wall-1 RA'!E13</f>
        <v>27.802999999999997</v>
      </c>
    </row>
    <row r="5" spans="7:12" ht="15" thickBot="1" x14ac:dyDescent="0.25">
      <c r="G5" s="128">
        <v>2</v>
      </c>
      <c r="H5" s="134">
        <f>'Wall-2 SW WW'!E13</f>
        <v>11.529999999999973</v>
      </c>
      <c r="I5" s="135">
        <v>50</v>
      </c>
      <c r="J5" s="146">
        <v>60.7</v>
      </c>
      <c r="K5" s="147">
        <v>490.85</v>
      </c>
      <c r="L5" s="130">
        <f>'Wall-2 SW WW'!G56-'Wall-2 SW WW'!E13</f>
        <v>28.470000000000027</v>
      </c>
    </row>
    <row r="6" spans="7:12" ht="15" thickBot="1" x14ac:dyDescent="0.25">
      <c r="G6" s="131">
        <v>3</v>
      </c>
      <c r="H6" s="136">
        <f>'Wall-3 FA'!E13</f>
        <v>11.986999999999966</v>
      </c>
      <c r="I6" s="137">
        <v>50</v>
      </c>
      <c r="J6" s="136">
        <v>30.2</v>
      </c>
      <c r="K6" s="136">
        <v>184.2</v>
      </c>
      <c r="L6" s="138">
        <f>'Wall-3 FA'!G54-'Wall-3 FA'!E13</f>
        <v>24.013000000000034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N7" t="s">
        <v>121</v>
      </c>
      <c r="O7" t="s">
        <v>122</v>
      </c>
    </row>
    <row r="8" spans="8:15" x14ac:dyDescent="0.2">
      <c r="H8">
        <f>SIN(O8+O10)</f>
        <v>0.46947156278589081</v>
      </c>
      <c r="L8" s="92" t="s">
        <v>115</v>
      </c>
      <c r="M8" s="92" t="s">
        <v>70</v>
      </c>
      <c r="N8" s="92">
        <v>28</v>
      </c>
      <c r="O8" s="92">
        <f>RADIANS(N8)</f>
        <v>0.48869219055841229</v>
      </c>
    </row>
    <row r="9" spans="8:15" x14ac:dyDescent="0.2">
      <c r="H9">
        <f>SIN(O8-O9)</f>
        <v>0.46947156278589081</v>
      </c>
      <c r="L9" s="92" t="s">
        <v>116</v>
      </c>
      <c r="M9" s="92" t="s">
        <v>114</v>
      </c>
      <c r="N9" s="92">
        <v>0</v>
      </c>
      <c r="O9" s="92">
        <f t="shared" ref="O9:O11" si="0">RADIANS(N9)</f>
        <v>0</v>
      </c>
    </row>
    <row r="10" spans="8:15" x14ac:dyDescent="0.2">
      <c r="H10">
        <f>SIN(O11-O10)</f>
        <v>1</v>
      </c>
      <c r="L10" s="92" t="s">
        <v>117</v>
      </c>
      <c r="M10" s="92" t="s">
        <v>118</v>
      </c>
      <c r="N10" s="92">
        <v>0</v>
      </c>
      <c r="O10" s="92">
        <f t="shared" si="0"/>
        <v>0</v>
      </c>
    </row>
    <row r="11" spans="8:15" x14ac:dyDescent="0.2">
      <c r="H11">
        <f>SIN(O11+O9)</f>
        <v>1</v>
      </c>
      <c r="L11" s="92" t="s">
        <v>120</v>
      </c>
      <c r="M11" s="92" t="s">
        <v>119</v>
      </c>
      <c r="N11" s="92">
        <v>90</v>
      </c>
      <c r="O11" s="92">
        <f t="shared" si="0"/>
        <v>1.5707963267948966</v>
      </c>
    </row>
    <row r="15" spans="8:15" x14ac:dyDescent="0.2">
      <c r="H15" s="68" t="s">
        <v>124</v>
      </c>
      <c r="I15">
        <f>SQRT((H8*H9/(H10*H11)))</f>
        <v>0.46947156278589081</v>
      </c>
      <c r="J15" s="68"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12" customFormat="1" ht="12.75" x14ac:dyDescent="0.2">
      <c r="J1" s="22" t="s">
        <v>27</v>
      </c>
      <c r="K1" s="23" t="s">
        <v>59</v>
      </c>
      <c r="L1" s="22" t="s">
        <v>28</v>
      </c>
      <c r="M1" s="24">
        <v>37323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73" t="s">
        <v>60</v>
      </c>
      <c r="L4" s="173"/>
      <c r="M4" s="173"/>
      <c r="N4" s="173"/>
      <c r="O4" s="173"/>
    </row>
    <row r="5" spans="1:15" s="12" customFormat="1" ht="12.75" x14ac:dyDescent="0.2"/>
    <row r="6" spans="1:15" s="12" customFormat="1" ht="13.5" thickBot="1" x14ac:dyDescent="0.25">
      <c r="A6" s="29" t="str">
        <f>K4</f>
        <v>Temporary Wall A - Section 2</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62</v>
      </c>
    </row>
    <row r="10" spans="1:15" x14ac:dyDescent="0.2">
      <c r="A10" t="s">
        <v>36</v>
      </c>
      <c r="B10" s="38" t="e">
        <f>(#REF!*(5/2)+0.5*(#REF!+'Walls A - Section 3_Old'!B10)*12/2)/B16</f>
        <v>#REF!</v>
      </c>
    </row>
    <row r="11" spans="1:15" x14ac:dyDescent="0.2">
      <c r="A11" t="s">
        <v>37</v>
      </c>
      <c r="B11" s="38">
        <v>515.27</v>
      </c>
      <c r="C11" t="s">
        <v>0</v>
      </c>
    </row>
    <row r="12" spans="1:15" x14ac:dyDescent="0.2">
      <c r="A12" t="s">
        <v>38</v>
      </c>
      <c r="B12" s="38">
        <v>511.7</v>
      </c>
    </row>
    <row r="13" spans="1:15" x14ac:dyDescent="0.2">
      <c r="A13" t="s">
        <v>1</v>
      </c>
      <c r="B13" s="33" t="e">
        <f>B10-B11</f>
        <v>#REF!</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f>(12+5)/2</f>
        <v>8.5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0.64*(5/B42)^0.34</f>
        <v>0.7613924199091876</v>
      </c>
      <c r="C21" s="2" t="s">
        <v>10</v>
      </c>
    </row>
    <row r="23" spans="1:6" ht="15.75" x14ac:dyDescent="0.25">
      <c r="A23" s="11" t="s">
        <v>19</v>
      </c>
      <c r="B23" s="12"/>
      <c r="C23" s="13"/>
    </row>
    <row r="24" spans="1:6" ht="15" thickBot="1" x14ac:dyDescent="0.25">
      <c r="A24" s="12" t="s">
        <v>20</v>
      </c>
      <c r="B24" s="12"/>
      <c r="C24" s="14"/>
    </row>
    <row r="25" spans="1:6" ht="15" thickBot="1" x14ac:dyDescent="0.25">
      <c r="A25" s="174" t="s">
        <v>21</v>
      </c>
      <c r="B25" s="175"/>
      <c r="C25" s="15" t="s">
        <v>25</v>
      </c>
      <c r="D25" s="18" t="s">
        <v>24</v>
      </c>
      <c r="E25" s="18" t="s">
        <v>39</v>
      </c>
    </row>
    <row r="26" spans="1:6" x14ac:dyDescent="0.2">
      <c r="A26" s="176" t="s">
        <v>22</v>
      </c>
      <c r="B26" s="177"/>
      <c r="C26" s="41">
        <v>1</v>
      </c>
      <c r="D26" s="42">
        <v>1</v>
      </c>
      <c r="E26" s="42">
        <v>1</v>
      </c>
    </row>
    <row r="27" spans="1:6" ht="15" thickBot="1" x14ac:dyDescent="0.25">
      <c r="A27" s="178" t="s">
        <v>23</v>
      </c>
      <c r="B27" s="179"/>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74" t="s">
        <v>21</v>
      </c>
      <c r="B30" s="175"/>
      <c r="C30" s="15" t="s">
        <v>25</v>
      </c>
      <c r="D30" s="18" t="s">
        <v>24</v>
      </c>
      <c r="E30" s="18" t="s">
        <v>39</v>
      </c>
    </row>
    <row r="31" spans="1:6" x14ac:dyDescent="0.2">
      <c r="A31" s="8" t="s">
        <v>17</v>
      </c>
      <c r="B31" s="34">
        <v>0.1</v>
      </c>
      <c r="C31" s="46" t="e">
        <f t="shared" ref="C31:C32" si="0">IF(B31&lt;=($B$10-$B$12),B31*$B$17*$B$15,C30+(B31-B30)*($B$15-$B$18))</f>
        <v>#REF!</v>
      </c>
      <c r="D31" s="47">
        <f>$B$19*$B$15*$B$17</f>
        <v>0</v>
      </c>
      <c r="E31" s="47" t="e">
        <f>IF(B31&lt;=($B$10-$B$12),0,(B31-B30)*$B$18)</f>
        <v>#REF!</v>
      </c>
      <c r="F31" t="s">
        <v>3</v>
      </c>
    </row>
    <row r="32" spans="1:6" x14ac:dyDescent="0.2">
      <c r="A32" s="31" t="s">
        <v>40</v>
      </c>
      <c r="B32" s="35" t="e">
        <f>B10-B12</f>
        <v>#REF!</v>
      </c>
      <c r="C32" s="48" t="e">
        <f t="shared" si="0"/>
        <v>#REF!</v>
      </c>
      <c r="D32" s="49">
        <f t="shared" ref="D32:D33" si="1">$B$19*$B$15*$B$17</f>
        <v>0</v>
      </c>
      <c r="E32" s="49" t="e">
        <f>IF(B32&lt;=($B$10-$B$12),0,(B32-B31)*$B$18)</f>
        <v>#REF!</v>
      </c>
      <c r="F32" t="s">
        <v>3</v>
      </c>
    </row>
    <row r="33" spans="1:6" ht="15" thickBot="1" x14ac:dyDescent="0.25">
      <c r="A33" s="9" t="s">
        <v>18</v>
      </c>
      <c r="B33" s="36" t="e">
        <f>B10-B11</f>
        <v>#REF!</v>
      </c>
      <c r="C33" s="51" t="e">
        <f>IF(B33&lt;=($B$10-$B$12),B33*$B$17*$B$15,C32+(B33-B32)*($B$15-$B$18)*B17)</f>
        <v>#REF!</v>
      </c>
      <c r="D33" s="52">
        <f t="shared" si="1"/>
        <v>0</v>
      </c>
      <c r="E33" s="52" t="e">
        <f>IF(B33&lt;=($B$10-$B$12),0,(B33-B32)*$B$18)</f>
        <v>#REF!</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t="e">
        <f>($C$26*C31+$D$26*D31+$E$26*E31)*$B$16/12</f>
        <v>#REF!</v>
      </c>
      <c r="D37" s="53" t="e">
        <f>($C$27*C31+$D$27*D31+$E$27*E31)*$B$16/12</f>
        <v>#REF!</v>
      </c>
    </row>
    <row r="38" spans="1:6" x14ac:dyDescent="0.2">
      <c r="A38" s="32" t="str">
        <f t="shared" ref="A38:B39" si="2">A32</f>
        <v>Water Table</v>
      </c>
      <c r="B38" s="54" t="e">
        <f t="shared" si="2"/>
        <v>#REF!</v>
      </c>
      <c r="C38" s="54" t="e">
        <f>($C$26*C32+$D$26*D32+$E$26*E32)*$B$16/12</f>
        <v>#REF!</v>
      </c>
      <c r="D38" s="55" t="e">
        <f>($C$27*C32+$D$27*D32+$E$27*E32)*$B$16/12</f>
        <v>#REF!</v>
      </c>
    </row>
    <row r="39" spans="1:6" ht="15" thickBot="1" x14ac:dyDescent="0.25">
      <c r="A39" s="9" t="str">
        <f t="shared" si="2"/>
        <v>Bottom of Wall</v>
      </c>
      <c r="B39" s="50" t="e">
        <f t="shared" si="2"/>
        <v>#REF!</v>
      </c>
      <c r="C39" s="50" t="e">
        <f>($C$26*C33+$D$26*D33+$E$26*E33)*$B$16/12</f>
        <v>#REF!</v>
      </c>
      <c r="D39" s="56" t="e">
        <f>($C$27*C33+$D$27*D33+$E$27*E33)*$B$16/12</f>
        <v>#REF!</v>
      </c>
    </row>
    <row r="41" spans="1:6" x14ac:dyDescent="0.2">
      <c r="A41" s="4" t="s">
        <v>6</v>
      </c>
      <c r="B41" s="21">
        <v>35</v>
      </c>
      <c r="C41" s="5" t="s">
        <v>0</v>
      </c>
    </row>
    <row r="42" spans="1:6" x14ac:dyDescent="0.2">
      <c r="A42" s="4" t="s">
        <v>7</v>
      </c>
      <c r="B42" s="21">
        <v>3</v>
      </c>
      <c r="C42" s="2" t="s">
        <v>0</v>
      </c>
    </row>
    <row r="43" spans="1:6" x14ac:dyDescent="0.2">
      <c r="A43" s="4" t="s">
        <v>8</v>
      </c>
      <c r="B43" s="59" t="s">
        <v>64</v>
      </c>
      <c r="E43" t="s">
        <v>53</v>
      </c>
    </row>
    <row r="44" spans="1:6" x14ac:dyDescent="0.2">
      <c r="A44" s="4" t="s">
        <v>47</v>
      </c>
      <c r="B44" s="21">
        <v>3.22</v>
      </c>
      <c r="C44" t="s">
        <v>48</v>
      </c>
      <c r="D44" t="e">
        <f>IF(B44&lt;E44,"&lt;  OK","&gt;  NG")</f>
        <v>#REF!</v>
      </c>
      <c r="E44" s="21" t="e">
        <f>0.02*12*B13</f>
        <v>#REF!</v>
      </c>
    </row>
    <row r="45" spans="1:6" x14ac:dyDescent="0.2">
      <c r="A45" s="4" t="s">
        <v>49</v>
      </c>
      <c r="B45" s="21">
        <f>4595065/1000/12</f>
        <v>382.92208333333332</v>
      </c>
      <c r="C45" t="s">
        <v>54</v>
      </c>
      <c r="D45" t="str">
        <f t="shared" ref="D45:D47" si="3">IF(B45&lt;E45,"&lt;  OK","&gt;  NG")</f>
        <v>&lt;  OK</v>
      </c>
      <c r="E45" s="59">
        <v>1748.45</v>
      </c>
      <c r="F45" t="s">
        <v>55</v>
      </c>
    </row>
    <row r="46" spans="1:6" x14ac:dyDescent="0.2">
      <c r="A46" s="4" t="s">
        <v>50</v>
      </c>
      <c r="B46" s="21">
        <f>9159570/1000/12</f>
        <v>763.29750000000001</v>
      </c>
      <c r="C46" t="s">
        <v>54</v>
      </c>
      <c r="D46" t="str">
        <f t="shared" si="3"/>
        <v>&lt;  OK</v>
      </c>
      <c r="E46" s="59">
        <v>1916.25</v>
      </c>
      <c r="F46" t="s">
        <v>55</v>
      </c>
    </row>
    <row r="47" spans="1:6" x14ac:dyDescent="0.2">
      <c r="A47" s="4" t="s">
        <v>51</v>
      </c>
      <c r="B47" s="21">
        <f>76426/1000</f>
        <v>76.426000000000002</v>
      </c>
      <c r="C47" t="s">
        <v>52</v>
      </c>
      <c r="D47" t="str">
        <f t="shared" si="3"/>
        <v>&lt;  OK</v>
      </c>
      <c r="E47" s="59">
        <f>1*0.58*50*25.2*0.75</f>
        <v>548.09999999999991</v>
      </c>
      <c r="F47" t="s">
        <v>56</v>
      </c>
    </row>
    <row r="60" spans="5:5" x14ac:dyDescent="0.2">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12" customFormat="1" ht="12.75" x14ac:dyDescent="0.2">
      <c r="J1" s="22" t="s">
        <v>27</v>
      </c>
      <c r="K1" s="23" t="s">
        <v>59</v>
      </c>
      <c r="L1" s="22" t="s">
        <v>28</v>
      </c>
      <c r="M1" s="24">
        <v>44993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73" t="s">
        <v>61</v>
      </c>
      <c r="L4" s="173"/>
      <c r="M4" s="173"/>
      <c r="N4" s="173"/>
      <c r="O4" s="173"/>
    </row>
    <row r="5" spans="1:15" s="12" customFormat="1" ht="12.75" x14ac:dyDescent="0.2"/>
    <row r="6" spans="1:15" s="12" customFormat="1" ht="13.5" thickBot="1" x14ac:dyDescent="0.25">
      <c r="A6" s="29" t="str">
        <f>K4</f>
        <v>Temporary Wall A - Section 3</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63</v>
      </c>
    </row>
    <row r="10" spans="1:15" x14ac:dyDescent="0.2">
      <c r="A10" t="s">
        <v>36</v>
      </c>
      <c r="B10" s="38">
        <v>527.33000000000004</v>
      </c>
    </row>
    <row r="11" spans="1:15" x14ac:dyDescent="0.2">
      <c r="A11" t="s">
        <v>37</v>
      </c>
      <c r="B11" s="38">
        <v>515.27</v>
      </c>
      <c r="C11" t="s">
        <v>0</v>
      </c>
    </row>
    <row r="12" spans="1:15" x14ac:dyDescent="0.2">
      <c r="A12" t="s">
        <v>38</v>
      </c>
      <c r="B12" s="38">
        <v>511.7</v>
      </c>
    </row>
    <row r="13" spans="1:15" x14ac:dyDescent="0.2">
      <c r="A13" t="s">
        <v>1</v>
      </c>
      <c r="B13" s="39">
        <f>B10-B11</f>
        <v>12.060000000000059</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v>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0.64*(B16/B42)^0.34</f>
        <v>0.81008422014097914</v>
      </c>
      <c r="C21" s="2" t="s">
        <v>10</v>
      </c>
    </row>
    <row r="23" spans="1:6" ht="15.75" x14ac:dyDescent="0.25">
      <c r="A23" s="11" t="s">
        <v>19</v>
      </c>
      <c r="B23" s="12"/>
      <c r="C23" s="13"/>
    </row>
    <row r="24" spans="1:6" ht="15" thickBot="1" x14ac:dyDescent="0.25">
      <c r="A24" s="12" t="s">
        <v>20</v>
      </c>
      <c r="B24" s="12"/>
      <c r="C24" s="14"/>
    </row>
    <row r="25" spans="1:6" ht="15" thickBot="1" x14ac:dyDescent="0.25">
      <c r="A25" s="174" t="s">
        <v>21</v>
      </c>
      <c r="B25" s="175"/>
      <c r="C25" s="15" t="s">
        <v>25</v>
      </c>
      <c r="D25" s="18" t="s">
        <v>24</v>
      </c>
      <c r="E25" s="18" t="s">
        <v>39</v>
      </c>
    </row>
    <row r="26" spans="1:6" x14ac:dyDescent="0.2">
      <c r="A26" s="176" t="s">
        <v>22</v>
      </c>
      <c r="B26" s="177"/>
      <c r="C26" s="41">
        <v>1</v>
      </c>
      <c r="D26" s="42">
        <v>1</v>
      </c>
      <c r="E26" s="42">
        <v>1</v>
      </c>
    </row>
    <row r="27" spans="1:6" ht="15" thickBot="1" x14ac:dyDescent="0.25">
      <c r="A27" s="178" t="s">
        <v>23</v>
      </c>
      <c r="B27" s="179"/>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74" t="s">
        <v>21</v>
      </c>
      <c r="B30" s="175"/>
      <c r="C30" s="15" t="s">
        <v>25</v>
      </c>
      <c r="D30" s="18" t="s">
        <v>24</v>
      </c>
      <c r="E30" s="18" t="s">
        <v>39</v>
      </c>
    </row>
    <row r="31" spans="1:6" x14ac:dyDescent="0.2">
      <c r="A31" s="8" t="s">
        <v>17</v>
      </c>
      <c r="B31" s="34">
        <v>0.1</v>
      </c>
      <c r="C31" s="46">
        <f>IF(B31&lt;=($B$10-$B$12),B31*$B$17*$B$15,C30+(B31-B30)*($B$15-$B$18))</f>
        <v>5.4050000000000002</v>
      </c>
      <c r="D31" s="47">
        <f>$B$19*$B$15*$B$17</f>
        <v>0</v>
      </c>
      <c r="E31" s="47">
        <f>IF(B31&lt;=($B$10-$B$12),0,(B31-B30)*$B$18)</f>
        <v>0</v>
      </c>
      <c r="F31" t="s">
        <v>3</v>
      </c>
    </row>
    <row r="32" spans="1:6" x14ac:dyDescent="0.2">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25">
      <c r="A33" s="9" t="s">
        <v>18</v>
      </c>
      <c r="B33" s="36">
        <f>B10-B11</f>
        <v>12.060000000000059</v>
      </c>
      <c r="C33" s="51">
        <f>IF(B33&lt;=($B$10-$B$12),B33*$B$17*$B$15,C32+(B33-B32)*($B$15-$B$18)*B17)</f>
        <v>651.84300000000314</v>
      </c>
      <c r="D33" s="52">
        <f t="shared" si="0"/>
        <v>0</v>
      </c>
      <c r="E33" s="52">
        <f>IF(B33&lt;=($B$10-$B$12),0,(B33-B32)*$B$18)</f>
        <v>0</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f>($C$26*C31+$D$26*D31+$E$26*E31)*$B$16/12</f>
        <v>2.2520833333333337</v>
      </c>
      <c r="D37" s="53">
        <f>($C$27*C31+$D$27*D31+$E$27*E31)*$B$16/12</f>
        <v>3.3781250000000003</v>
      </c>
    </row>
    <row r="38" spans="1:6" x14ac:dyDescent="0.2">
      <c r="A38" s="32" t="str">
        <f t="shared" ref="A38:B39" si="1">A32</f>
        <v>Water Table</v>
      </c>
      <c r="B38" s="54">
        <f t="shared" si="1"/>
        <v>15.630000000000052</v>
      </c>
      <c r="C38" s="54">
        <f>($C$26*C32+$D$26*D32+$E$26*E32)*$B$16/12</f>
        <v>352.00062500000121</v>
      </c>
      <c r="D38" s="55">
        <f>($C$27*C32+$D$27*D32+$E$27*E32)*$B$16/12</f>
        <v>528.00093750000167</v>
      </c>
    </row>
    <row r="39" spans="1:6" ht="15" thickBot="1" x14ac:dyDescent="0.25">
      <c r="A39" s="9" t="str">
        <f t="shared" si="1"/>
        <v>Bottom of Wall</v>
      </c>
      <c r="B39" s="50">
        <f t="shared" si="1"/>
        <v>12.060000000000059</v>
      </c>
      <c r="C39" s="50">
        <f>($C$26*C33+$D$26*D33+$E$26*E33)*$B$16/12</f>
        <v>271.6012500000013</v>
      </c>
      <c r="D39" s="56">
        <f>($C$27*C33+$D$27*D33+$E$27*E33)*$B$16/12</f>
        <v>407.40187500000201</v>
      </c>
    </row>
    <row r="41" spans="1:6" x14ac:dyDescent="0.2">
      <c r="A41" s="4" t="s">
        <v>6</v>
      </c>
      <c r="B41" s="21">
        <v>25</v>
      </c>
      <c r="C41" s="5" t="s">
        <v>0</v>
      </c>
    </row>
    <row r="42" spans="1:6" x14ac:dyDescent="0.2">
      <c r="A42" s="4" t="s">
        <v>7</v>
      </c>
      <c r="B42" s="21">
        <v>2.5</v>
      </c>
      <c r="C42" s="2" t="s">
        <v>0</v>
      </c>
    </row>
    <row r="43" spans="1:6" x14ac:dyDescent="0.2">
      <c r="A43" s="4" t="s">
        <v>8</v>
      </c>
      <c r="B43" s="21" t="s">
        <v>58</v>
      </c>
      <c r="E43" t="s">
        <v>53</v>
      </c>
    </row>
    <row r="44" spans="1:6" x14ac:dyDescent="0.2">
      <c r="A44" s="4" t="s">
        <v>47</v>
      </c>
      <c r="B44" s="21">
        <v>2.8818000000000001</v>
      </c>
      <c r="C44" t="s">
        <v>48</v>
      </c>
      <c r="D44" t="str">
        <f>IF(B44&lt;E44,"&lt;  OK","&gt;  NG")</f>
        <v>&lt;  OK</v>
      </c>
      <c r="E44" s="21">
        <f>0.02*12*B13</f>
        <v>2.8944000000000143</v>
      </c>
    </row>
    <row r="45" spans="1:6" x14ac:dyDescent="0.2">
      <c r="A45" s="4" t="s">
        <v>49</v>
      </c>
      <c r="B45" s="21">
        <f>1482382/1000/12</f>
        <v>123.53183333333334</v>
      </c>
      <c r="C45" t="s">
        <v>54</v>
      </c>
      <c r="D45" t="str">
        <f t="shared" ref="D45:D47" si="2">IF(B45&lt;E45,"&lt;  OK","&gt;  NG")</f>
        <v>&lt;  OK</v>
      </c>
      <c r="E45" s="21">
        <v>229.94300000000001</v>
      </c>
      <c r="F45" t="s">
        <v>55</v>
      </c>
    </row>
    <row r="46" spans="1:6" x14ac:dyDescent="0.2">
      <c r="A46" s="4" t="s">
        <v>50</v>
      </c>
      <c r="B46" s="21">
        <f>3642915/1000/12</f>
        <v>303.57625000000002</v>
      </c>
      <c r="C46" t="s">
        <v>54</v>
      </c>
      <c r="D46" t="str">
        <f t="shared" si="2"/>
        <v>&lt;  OK</v>
      </c>
      <c r="E46" s="21">
        <v>357.75</v>
      </c>
      <c r="F46" t="s">
        <v>55</v>
      </c>
    </row>
    <row r="47" spans="1:6" x14ac:dyDescent="0.2">
      <c r="A47" s="4" t="s">
        <v>51</v>
      </c>
      <c r="B47" s="21">
        <f>29478/1000</f>
        <v>29.478000000000002</v>
      </c>
      <c r="C47" t="s">
        <v>52</v>
      </c>
      <c r="D47" t="str">
        <f t="shared" si="2"/>
        <v>&lt;  OK</v>
      </c>
      <c r="E47" s="21">
        <f>1*0.58*50*20.7*0.35</f>
        <v>210.10499999999996</v>
      </c>
      <c r="F47" t="s">
        <v>56</v>
      </c>
    </row>
    <row r="60" spans="5:5" x14ac:dyDescent="0.2">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cp:lastPrinted>2025-02-26T13:34:57Z</cp:lastPrinted>
  <dcterms:created xsi:type="dcterms:W3CDTF">2021-05-27T18:19:58Z</dcterms:created>
  <dcterms:modified xsi:type="dcterms:W3CDTF">2025-11-06T12:19:10Z</dcterms:modified>
</cp:coreProperties>
</file>